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drive\AD.GCO\TR\TR APOIO\2025\TR APOIO - PONTE MELCHIOR\Anexo III - Planilha Orçamento de Referência e Cronograma\"/>
    </mc:Choice>
  </mc:AlternateContent>
  <xr:revisionPtr revIDLastSave="0" documentId="13_ncr:1_{FF42549B-6DBE-4D05-9F48-BFA08E95AD9E}" xr6:coauthVersionLast="47" xr6:coauthVersionMax="47" xr10:uidLastSave="{00000000-0000-0000-0000-000000000000}"/>
  <bookViews>
    <workbookView xWindow="23880" yWindow="-120" windowWidth="24240" windowHeight="13020" tabRatio="1000" xr2:uid="{00000000-000D-0000-FFFF-FFFF00000000}"/>
  </bookViews>
  <sheets>
    <sheet name="PFP" sheetId="1" r:id="rId1"/>
    <sheet name="PFP1.1Serv Graficos" sheetId="22" state="hidden" r:id="rId2"/>
    <sheet name="PFP1.2_Equi_div" sheetId="23" r:id="rId3"/>
    <sheet name="PFP1.3_Ger" sheetId="38" r:id="rId4"/>
    <sheet name="PFP1.4_Ensaios_Solo_Concreto" sheetId="35" state="hidden" r:id="rId5"/>
    <sheet name="PFP2.1_FatorKa" sheetId="4" r:id="rId6"/>
    <sheet name="PFP2.2_FatorKb" sheetId="5" r:id="rId7"/>
    <sheet name="PFP2.3_FatorKc" sheetId="6" r:id="rId8"/>
    <sheet name="PFP3_FatorKd" sheetId="7" r:id="rId9"/>
    <sheet name="Cronograma Físico-Financeiro" sheetId="15" r:id="rId10"/>
    <sheet name="CPU-VEICULO_PickUp" sheetId="28" state="hidden" r:id="rId11"/>
    <sheet name="CPU-VEICULO_Leve" sheetId="27" r:id="rId12"/>
    <sheet name="CPU HOSPEDAGEM" sheetId="26" state="hidden" r:id="rId13"/>
    <sheet name="CPU ESCRIT. CONTAINER" sheetId="29" r:id="rId14"/>
    <sheet name="MDO -  DNIT" sheetId="33" r:id="rId15"/>
    <sheet name="C.G - DNIT" sheetId="34" r:id="rId16"/>
    <sheet name="Cotação Voos" sheetId="25" state="hidden" r:id="rId17"/>
    <sheet name="AUX - MOBILIÁRIO" sheetId="24" r:id="rId18"/>
    <sheet name="AUX - NOTEBOOK" sheetId="32" r:id="rId19"/>
    <sheet name="AUX - IMPRESSORA" sheetId="31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</externalReferences>
  <definedNames>
    <definedName name="\" localSheetId="3">#REF!</definedName>
    <definedName name="\">#REF!</definedName>
    <definedName name="\0" localSheetId="3">#REF!</definedName>
    <definedName name="\0">#REF!</definedName>
    <definedName name="\a">#REF!</definedName>
    <definedName name="\b" localSheetId="3">[1]SID_NI_5!#REF!</definedName>
    <definedName name="\b">[2]SID_NI_5!#REF!</definedName>
    <definedName name="\c" localSheetId="3">[1]SID_NI_5!#REF!</definedName>
    <definedName name="\c">[2]SID_NI_5!#REF!</definedName>
    <definedName name="\e">#REF!</definedName>
    <definedName name="\fagf">#REF!</definedName>
    <definedName name="\I">#REF!</definedName>
    <definedName name="\p" localSheetId="3">[1]SID_NI_5!#REF!</definedName>
    <definedName name="\p">[2]SID_NI_5!#REF!</definedName>
    <definedName name="\q">#REF!</definedName>
    <definedName name="\S" localSheetId="3">[3]COMPOS1!#REF!</definedName>
    <definedName name="\S">[4]COMPOS1!#REF!</definedName>
    <definedName name="\y">#N/A</definedName>
    <definedName name="___\i" localSheetId="9">#REF!</definedName>
    <definedName name="___\i" localSheetId="3">#REF!</definedName>
    <definedName name="___\i" localSheetId="4">#REF!</definedName>
    <definedName name="___\i">#REF!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OUT98" localSheetId="3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tt1">#N/A</definedName>
    <definedName name="________________________OUT98" localSheetId="3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tt1">#N/A</definedName>
    <definedName name="_______________________OUT98" localSheetId="3" hidden="1">{#N/A,#N/A,TRUE,"Serviços"}</definedName>
    <definedName name="_______________________OUT98" hidden="1">{#N/A,#N/A,TRUE,"Serviços"}</definedName>
    <definedName name="_______________________PL1">#REF!</definedName>
    <definedName name="_______________________tt1">#N/A</definedName>
    <definedName name="______________________CAP20">#REF!</definedName>
    <definedName name="______________________OUT98" localSheetId="3" hidden="1">{#N/A,#N/A,TRUE,"Serviços"}</definedName>
    <definedName name="______________________OUT98" hidden="1">{#N/A,#N/A,TRUE,"Serviços"}</definedName>
    <definedName name="______________________PL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t1">#N/A</definedName>
    <definedName name="_____________________CAP20">#REF!</definedName>
    <definedName name="_____________________PL1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OUT98" localSheetId="3" hidden="1">{#N/A,#N/A,TRUE,"Serviços"}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_tt1">#N/A</definedName>
    <definedName name="___________________CAP20">#REF!</definedName>
    <definedName name="___________________OUT98" localSheetId="3" hidden="1">{#N/A,#N/A,TRUE,"Serviços"}</definedName>
    <definedName name="___________________OUT98" hidden="1">{#N/A,#N/A,TRUE,"Serviços"}</definedName>
    <definedName name="___________________PL1">#REF!</definedName>
    <definedName name="___________________TB10">#REF!</definedName>
    <definedName name="___________________TCB5">#REF!</definedName>
    <definedName name="___________________tcc4">#REF!</definedName>
    <definedName name="___________________tt1">#N/A</definedName>
    <definedName name="__________________CAP20">#REF!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_____PL1">#REF!</definedName>
    <definedName name="__________________TB10">#REF!</definedName>
    <definedName name="__________________TCB5">#REF!</definedName>
    <definedName name="__________________tcc4">#REF!</definedName>
    <definedName name="__________________tt1">#N/A</definedName>
    <definedName name="_________________CAP20">#REF!</definedName>
    <definedName name="_________________OUT98" localSheetId="3" hidden="1">{#N/A,#N/A,TRUE,"Serviços"}</definedName>
    <definedName name="_________________OUT98" hidden="1">{#N/A,#N/A,TRUE,"Serviços"}</definedName>
    <definedName name="_________________PL1">#REF!</definedName>
    <definedName name="_________________TB10">#REF!</definedName>
    <definedName name="_________________TCB5">#REF!</definedName>
    <definedName name="_________________tcc4">#REF!</definedName>
    <definedName name="_________________tt1">#N/A</definedName>
    <definedName name="________________CAP20">#REF!</definedName>
    <definedName name="________________OUT98" localSheetId="3" hidden="1">{#N/A,#N/A,TRUE,"Serviços"}</definedName>
    <definedName name="________________OUT98" hidden="1">{#N/A,#N/A,TRUE,"Serviços"}</definedName>
    <definedName name="________________PL1">#REF!</definedName>
    <definedName name="________________TB10">#REF!</definedName>
    <definedName name="________________TCB5">#REF!</definedName>
    <definedName name="________________tcc4">#REF!</definedName>
    <definedName name="________________tt1">#N/A</definedName>
    <definedName name="_______________CAP20">#REF!</definedName>
    <definedName name="_______________Ext2">'[5]P A T O 99 B'!#REF!</definedName>
    <definedName name="_______________OUT98" localSheetId="3" hidden="1">{#N/A,#N/A,TRUE,"Serviços"}</definedName>
    <definedName name="_______________OUT98" hidden="1">{#N/A,#N/A,TRUE,"Serviços"}</definedName>
    <definedName name="_______________PL1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_tt1">#N/A</definedName>
    <definedName name="______________CAP20">#REF!</definedName>
    <definedName name="______________Ext2">'[5]P A T O 99 B'!#REF!</definedName>
    <definedName name="______________JAN18" localSheetId="3" hidden="1">{#N/A,#N/A,TRUE,"Serviços"}</definedName>
    <definedName name="______________JAN18" hidden="1">{#N/A,#N/A,TRUE,"Serviços"}</definedName>
    <definedName name="______________OUT98" localSheetId="3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_tt1">#N/A</definedName>
    <definedName name="_____________CAP20">#REF!</definedName>
    <definedName name="_____________Ext2">'[6]P A T O 99 B'!#REF!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_tt1">#N/A</definedName>
    <definedName name="_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>#REF!</definedName>
    <definedName name="____________Ext2" localSheetId="3">'[7]P A T O 99 B'!#REF!</definedName>
    <definedName name="____________Ext2">'[8]P A T O 99 B'!#REF!</definedName>
    <definedName name="____________ki5">#REF!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seg1" localSheetId="3">[9]DADOS!$C$10</definedName>
    <definedName name="____________seg1">[10]DADOS!$C$10</definedName>
    <definedName name="____________seg2" localSheetId="3">[9]DADOS!$D$10</definedName>
    <definedName name="____________seg2">[10]DADOS!$D$10</definedName>
    <definedName name="____________TB10">#REF!</definedName>
    <definedName name="____________TCB5">#REF!</definedName>
    <definedName name="____________tcc4">#REF!</definedName>
    <definedName name="____________tt1">#N/A</definedName>
    <definedName name="_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>#REF!</definedName>
    <definedName name="___________Ext2" localSheetId="3">'[7]P A T O 99 B'!#REF!</definedName>
    <definedName name="___________Ext2">'[8]P A T O 99 B'!#REF!</definedName>
    <definedName name="___________Ext2_25" localSheetId="3">'[7]P A T O 99 B'!#REF!</definedName>
    <definedName name="___________Ext2_25">'[8]P A T O 99 B'!#REF!</definedName>
    <definedName name="___________ki5">#REF!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seg1" localSheetId="3">[9]DADOS!$C$10</definedName>
    <definedName name="___________seg1">[10]DADOS!$C$10</definedName>
    <definedName name="___________seg2" localSheetId="3">[9]DADOS!$D$10</definedName>
    <definedName name="___________seg2">[10]DADOS!$D$10</definedName>
    <definedName name="___________TB10">#REF!</definedName>
    <definedName name="___________TCB5">#REF!</definedName>
    <definedName name="___________tcc4">#REF!</definedName>
    <definedName name="___________tt1">#N/A</definedName>
    <definedName name="__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>#REF!</definedName>
    <definedName name="__________Ext2" localSheetId="3">'[7]P A T O 99 B'!#REF!</definedName>
    <definedName name="__________Ext2">'[8]P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localSheetId="3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'[11]Página 16'!$C$3:$C$7</definedName>
    <definedName name="__________seg1" localSheetId="3">[9]DADOS!$C$10</definedName>
    <definedName name="__________seg1">[10]DADOS!$C$10</definedName>
    <definedName name="__________seg2" localSheetId="3">[9]DADOS!$D$10</definedName>
    <definedName name="__________seg2">[10]DADOS!$D$10</definedName>
    <definedName name="__________TB10">#REF!</definedName>
    <definedName name="__________TCB5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ga14" localSheetId="3">#REF!</definedName>
    <definedName name="_________aga14" localSheetId="4">#REF!</definedName>
    <definedName name="_________aga14">#REF!</definedName>
    <definedName name="_________aga16" localSheetId="3">#REF!</definedName>
    <definedName name="_________aga16" localSheetId="4">#REF!</definedName>
    <definedName name="_________aga16">#REF!</definedName>
    <definedName name="_________asc321" localSheetId="3">#REF!</definedName>
    <definedName name="_________asc321" localSheetId="4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Ext2" localSheetId="3">'[7]P A T O 99 B'!#REF!</definedName>
    <definedName name="_________Ext2">'[8]P A T O 99 B'!#REF!</definedName>
    <definedName name="_________Ext2_25" localSheetId="3">'[7]P A T O 99 B'!#REF!</definedName>
    <definedName name="_________Ext2_25">'[8]P A T O 99 B'!#REF!</definedName>
    <definedName name="_________Fev1">#N/A</definedName>
    <definedName name="_________fil1" localSheetId="3">#REF!</definedName>
    <definedName name="_________fil1">#REF!</definedName>
    <definedName name="_________fil2" localSheetId="3">#REF!</definedName>
    <definedName name="_________fil2">#REF!</definedName>
    <definedName name="_________fio12" localSheetId="3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an1">#N/A</definedName>
    <definedName name="_________jla20" localSheetId="3">#REF!</definedName>
    <definedName name="_________jla20">#REF!</definedName>
    <definedName name="_________jla32" localSheetId="3">#REF!</definedName>
    <definedName name="_________jla32">#REF!</definedName>
    <definedName name="_________ki5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Mar1">#N/A</definedName>
    <definedName name="_________MOD01">#N/A</definedName>
    <definedName name="_________ope1" localSheetId="3">#REF!</definedName>
    <definedName name="_________ope1">#REF!</definedName>
    <definedName name="_________ope2" localSheetId="3">#REF!</definedName>
    <definedName name="_________ope2">#REF!</definedName>
    <definedName name="_________ope3" localSheetId="3">#REF!</definedName>
    <definedName name="_________ope3">#REF!</definedName>
    <definedName name="_________OUT98" localSheetId="3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_PL1">#REF!</definedName>
    <definedName name="_________pne1" localSheetId="3">#REF!</definedName>
    <definedName name="_________pne1" localSheetId="4">#REF!</definedName>
    <definedName name="_________pne1">#REF!</definedName>
    <definedName name="_________pne2" localSheetId="3">#REF!</definedName>
    <definedName name="_________pne2" localSheetId="4">#REF!</definedName>
    <definedName name="_________pne2">#REF!</definedName>
    <definedName name="_________prg1515" localSheetId="4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">#REF!</definedName>
    <definedName name="_________r_25">#REF!</definedName>
    <definedName name="_________Rbv1">'[11]Página 16'!$C$3:$C$7</definedName>
    <definedName name="_________rcm10" localSheetId="3">#REF!</definedName>
    <definedName name="_________rcm10">#REF!</definedName>
    <definedName name="_________rcm15" localSheetId="3">#REF!</definedName>
    <definedName name="_________rcm15">#REF!</definedName>
    <definedName name="_________rcm20" localSheetId="3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RP1">#N/A</definedName>
    <definedName name="_________seg1" localSheetId="3">[9]DADOS!$C$10</definedName>
    <definedName name="_________seg1">[10]DADOS!$C$10</definedName>
    <definedName name="_________seg2" localSheetId="3">[9]DADOS!$D$10</definedName>
    <definedName name="_________seg2">[10]DADOS!$D$10</definedName>
    <definedName name="_________tap100" localSheetId="3">#REF!</definedName>
    <definedName name="_________tap100">#REF!</definedName>
    <definedName name="_________TB10">#REF!</definedName>
    <definedName name="_________tb112" localSheetId="3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CB5">#REF!</definedName>
    <definedName name="_________tcc4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t1">#N/A</definedName>
    <definedName name="_________tub10012" localSheetId="3">#REF!</definedName>
    <definedName name="_________tub10012">#REF!</definedName>
    <definedName name="_________tub10015" localSheetId="3">#REF!</definedName>
    <definedName name="_________tub10015">#REF!</definedName>
    <definedName name="_________tub10020" localSheetId="3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1" localSheetId="3">[12]!________A1</definedName>
    <definedName name="________A1">[13]!________A1</definedName>
    <definedName name="________A10" localSheetId="3">[12]!________A10</definedName>
    <definedName name="________A10">[13]!________A10</definedName>
    <definedName name="________A11" localSheetId="3">[12]!________A11</definedName>
    <definedName name="________A11">[13]!________A11</definedName>
    <definedName name="________A12" localSheetId="3">[12]!________A12</definedName>
    <definedName name="________A12">[13]!________A12</definedName>
    <definedName name="________A13" localSheetId="3">[12]!________A13</definedName>
    <definedName name="________A13">[13]!________A13</definedName>
    <definedName name="________A14" localSheetId="3">[12]!________A14</definedName>
    <definedName name="________A14">[13]!________A14</definedName>
    <definedName name="________A15" localSheetId="3">[12]!________A15</definedName>
    <definedName name="________A15">[13]!________A15</definedName>
    <definedName name="________A16" localSheetId="3">[12]!________A16</definedName>
    <definedName name="________A16">[13]!________A16</definedName>
    <definedName name="________A17" localSheetId="3">[12]!________A17</definedName>
    <definedName name="________A17">[13]!________A17</definedName>
    <definedName name="________A19" localSheetId="3">[12]!________A19</definedName>
    <definedName name="________A19">[13]!________A19</definedName>
    <definedName name="________A2" localSheetId="3">[12]!________A2</definedName>
    <definedName name="________A2">[13]!________A2</definedName>
    <definedName name="________A20" localSheetId="3">[12]!________A20</definedName>
    <definedName name="________A20">[13]!________A20</definedName>
    <definedName name="________A21" localSheetId="3">[12]!________A21</definedName>
    <definedName name="________A21">[13]!________A21</definedName>
    <definedName name="________A22" localSheetId="3">[12]!________A22</definedName>
    <definedName name="________A22">[13]!________A22</definedName>
    <definedName name="________A23" localSheetId="3">[12]!________A23</definedName>
    <definedName name="________A23">[13]!________A23</definedName>
    <definedName name="________A24" localSheetId="3">[12]!________A24</definedName>
    <definedName name="________A24">[13]!________A24</definedName>
    <definedName name="________A25" localSheetId="3">[12]!________A25</definedName>
    <definedName name="________A25">[13]!________A25</definedName>
    <definedName name="________A3" localSheetId="3">[12]!________A3</definedName>
    <definedName name="________A3">[13]!________A3</definedName>
    <definedName name="________A4" localSheetId="3">[12]!________A4</definedName>
    <definedName name="________A4">[13]!________A4</definedName>
    <definedName name="________A5" localSheetId="3">[12]!________A5</definedName>
    <definedName name="________A5">[13]!________A5</definedName>
    <definedName name="________A6" localSheetId="3">[12]!________A6</definedName>
    <definedName name="________A6">[13]!________A6</definedName>
    <definedName name="________A7" localSheetId="3">[12]!________A7</definedName>
    <definedName name="________A7">[13]!________A7</definedName>
    <definedName name="________A9" localSheetId="3">[12]!________A9</definedName>
    <definedName name="________A9">[13]!________A9</definedName>
    <definedName name="_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ga14" localSheetId="3">#REF!</definedName>
    <definedName name="________aga14">#REF!</definedName>
    <definedName name="________aga16" localSheetId="3">#REF!</definedName>
    <definedName name="________aga16">#REF!</definedName>
    <definedName name="________asc321" localSheetId="3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Ext2" localSheetId="3">'[7]P A T O 99 B'!#REF!</definedName>
    <definedName name="________Ext2">'[8]P A T O 99 B'!#REF!</definedName>
    <definedName name="________Fev1" localSheetId="3">[12]!________Fev1</definedName>
    <definedName name="________Fev1">[13]!________Fev1</definedName>
    <definedName name="________fil1" localSheetId="3">#REF!</definedName>
    <definedName name="________fil1">#REF!</definedName>
    <definedName name="________fil2" localSheetId="3">#REF!</definedName>
    <definedName name="________fil2">#REF!</definedName>
    <definedName name="________fio12" localSheetId="3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an1" localSheetId="3">[12]!________Jan1</definedName>
    <definedName name="________Jan1">[13]!________Jan1</definedName>
    <definedName name="________jla20" localSheetId="3">#REF!</definedName>
    <definedName name="________jla20">#REF!</definedName>
    <definedName name="________jla32" localSheetId="3">#REF!</definedName>
    <definedName name="________jla32">#REF!</definedName>
    <definedName name="________ki5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Mar1" localSheetId="3">[12]!________Mar1</definedName>
    <definedName name="________Mar1">[13]!________Mar1</definedName>
    <definedName name="________MOD01" localSheetId="3">[12]!________MOD01</definedName>
    <definedName name="________MOD01">[13]!________MOD01</definedName>
    <definedName name="________Obs1" localSheetId="3">#REF!</definedName>
    <definedName name="________Obs1">#REF!</definedName>
    <definedName name="________Obs2" localSheetId="3">#REF!</definedName>
    <definedName name="________Obs2">#REF!</definedName>
    <definedName name="________ope1" localSheetId="3">#REF!</definedName>
    <definedName name="________ope1">#REF!</definedName>
    <definedName name="________ope2">#REF!</definedName>
    <definedName name="________ope3">#REF!</definedName>
    <definedName name="________OUT98" localSheetId="3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ne1" localSheetId="3">#REF!</definedName>
    <definedName name="________pne1" localSheetId="4">#REF!</definedName>
    <definedName name="________pne1">#REF!</definedName>
    <definedName name="________pne2" localSheetId="4">#REF!</definedName>
    <definedName name="________pne2">#REF!</definedName>
    <definedName name="________PNV2002">#REF!</definedName>
    <definedName name="________PNV2003">#REF!</definedName>
    <definedName name="________PNV2009">#REF!</definedName>
    <definedName name="________prg1515" localSheetId="4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">#REF!</definedName>
    <definedName name="________r_25">#REF!</definedName>
    <definedName name="________Rbv1">'[11]Página 16'!$C$3:$C$7</definedName>
    <definedName name="________rcm10" localSheetId="3">#REF!</definedName>
    <definedName name="________rcm10">#REF!</definedName>
    <definedName name="________rcm15" localSheetId="3">#REF!</definedName>
    <definedName name="________rcm15">#REF!</definedName>
    <definedName name="________rcm20" localSheetId="3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RP1" localSheetId="3">[12]!________RP1</definedName>
    <definedName name="________RP1">[13]!________RP1</definedName>
    <definedName name="________seg1">[14]DADOS!$C$10</definedName>
    <definedName name="________seg2">[14]DADOS!$D$10</definedName>
    <definedName name="________tap100" localSheetId="3">#REF!</definedName>
    <definedName name="________tap100">#REF!</definedName>
    <definedName name="________TB10">#REF!</definedName>
    <definedName name="________tb112" localSheetId="3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CB5">#REF!</definedName>
    <definedName name="________tcc4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t1">#N/A</definedName>
    <definedName name="________tub10012" localSheetId="3">#REF!</definedName>
    <definedName name="________tub10012">#REF!</definedName>
    <definedName name="________tub10015" localSheetId="3">#REF!</definedName>
    <definedName name="________tub10015">#REF!</definedName>
    <definedName name="________tub10020" localSheetId="3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1" localSheetId="3">[12]!_______A1</definedName>
    <definedName name="_______A1">[13]!_______A1</definedName>
    <definedName name="_______A10" localSheetId="3">[12]!_______A10</definedName>
    <definedName name="_______A10">[13]!_______A10</definedName>
    <definedName name="_______A11" localSheetId="3">[12]!_______A11</definedName>
    <definedName name="_______A11">[13]!_______A11</definedName>
    <definedName name="_______A12" localSheetId="3">[12]!_______A12</definedName>
    <definedName name="_______A12">[13]!_______A12</definedName>
    <definedName name="_______A13" localSheetId="3">[12]!_______A13</definedName>
    <definedName name="_______A13">[13]!_______A13</definedName>
    <definedName name="_______A14" localSheetId="3">[12]!_______A14</definedName>
    <definedName name="_______A14">[13]!_______A14</definedName>
    <definedName name="_______A15" localSheetId="3">[12]!_______A15</definedName>
    <definedName name="_______A15">[13]!_______A15</definedName>
    <definedName name="_______A16" localSheetId="3">[12]!_______A16</definedName>
    <definedName name="_______A16">[13]!_______A16</definedName>
    <definedName name="_______A17" localSheetId="3">[12]!_______A17</definedName>
    <definedName name="_______A17">[13]!_______A17</definedName>
    <definedName name="_______A19" localSheetId="3">[12]!_______A19</definedName>
    <definedName name="_______A19">[13]!_______A19</definedName>
    <definedName name="_______A2" localSheetId="3">[12]!_______A2</definedName>
    <definedName name="_______A2">[13]!_______A2</definedName>
    <definedName name="_______A20" localSheetId="3">[12]!_______A20</definedName>
    <definedName name="_______A20">[13]!_______A20</definedName>
    <definedName name="_______A21" localSheetId="3">[12]!_______A21</definedName>
    <definedName name="_______A21">[13]!_______A21</definedName>
    <definedName name="_______A22" localSheetId="3">[12]!_______A22</definedName>
    <definedName name="_______A22">[13]!_______A22</definedName>
    <definedName name="_______A23" localSheetId="3">[12]!_______A23</definedName>
    <definedName name="_______A23">[13]!_______A23</definedName>
    <definedName name="_______A24" localSheetId="3">[12]!_______A24</definedName>
    <definedName name="_______A24">[13]!_______A24</definedName>
    <definedName name="_______A25" localSheetId="3">[12]!_______A25</definedName>
    <definedName name="_______A25">[13]!_______A25</definedName>
    <definedName name="_______A3" localSheetId="3">[12]!_______A3</definedName>
    <definedName name="_______A3">[13]!_______A3</definedName>
    <definedName name="_______A4" localSheetId="3">[12]!_______A4</definedName>
    <definedName name="_______A4">[13]!_______A4</definedName>
    <definedName name="_______A5" localSheetId="3">[12]!_______A5</definedName>
    <definedName name="_______A5">[13]!_______A5</definedName>
    <definedName name="_______A6" localSheetId="3">[12]!_______A6</definedName>
    <definedName name="_______A6">[13]!_______A6</definedName>
    <definedName name="_______A7" localSheetId="3">[12]!_______A7</definedName>
    <definedName name="_______A7">[13]!_______A7</definedName>
    <definedName name="_______A9" localSheetId="3">[12]!_______A9</definedName>
    <definedName name="_______A9">[13]!_______A9</definedName>
    <definedName name="_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ga14" localSheetId="3">#REF!</definedName>
    <definedName name="_______aga14">#REF!</definedName>
    <definedName name="_______aga16" localSheetId="3">#REF!</definedName>
    <definedName name="_______aga16">#REF!</definedName>
    <definedName name="_______asc321" localSheetId="3">#REF!</definedName>
    <definedName name="_______asc321">#REF!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b1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Ext2" localSheetId="3">'[7]P A T O 99 B'!#REF!</definedName>
    <definedName name="_______Ext2">'[8]P A T O 99 B'!#REF!</definedName>
    <definedName name="_______Fev1" localSheetId="3">[12]!_______Fev1</definedName>
    <definedName name="_______Fev1">[13]!_______Fev1</definedName>
    <definedName name="_______fil1" localSheetId="3">#REF!</definedName>
    <definedName name="_______fil1">#REF!</definedName>
    <definedName name="_______fil2" localSheetId="3">#REF!</definedName>
    <definedName name="_______fil2">#REF!</definedName>
    <definedName name="_______fio12" localSheetId="3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an1" localSheetId="3">[12]!_______Jan1</definedName>
    <definedName name="_______Jan1">[13]!_______Jan1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la20">#REF!</definedName>
    <definedName name="_______jla32">#REF!</definedName>
    <definedName name="_______ki5">#REF!</definedName>
    <definedName name="_______KM406407">#REF!</definedName>
    <definedName name="_______kmf1">[15]CAPA!$G$21</definedName>
    <definedName name="_______kmf2">[15]CAPA!$G$22</definedName>
    <definedName name="_______kmi1">[15]CAPA!$D$21</definedName>
    <definedName name="_______lpi100" localSheetId="3">#REF!</definedName>
    <definedName name="_______lpi100">#REF!</definedName>
    <definedName name="_______lvg10060" localSheetId="3">#REF!</definedName>
    <definedName name="_______lvg10060">#REF!</definedName>
    <definedName name="_______lvp32" localSheetId="3">#REF!</definedName>
    <definedName name="_______lvp32">#REF!</definedName>
    <definedName name="_______lxa1">#REF!</definedName>
    <definedName name="_______man50">#REF!</definedName>
    <definedName name="_______Mar1" localSheetId="3">[12]!_______Mar1</definedName>
    <definedName name="_______Mar1">[13]!_______Mar1</definedName>
    <definedName name="_______MOD01" localSheetId="3">[12]!_______MOD01</definedName>
    <definedName name="_______MOD01">[13]!_______MOD01</definedName>
    <definedName name="_______Obs1" localSheetId="3">#REF!</definedName>
    <definedName name="_______Obs1">#REF!</definedName>
    <definedName name="_______Obs2" localSheetId="3">#REF!</definedName>
    <definedName name="_______Obs2">#REF!</definedName>
    <definedName name="_______ope1" localSheetId="3">#REF!</definedName>
    <definedName name="_______ope1">#REF!</definedName>
    <definedName name="_______ope2">#REF!</definedName>
    <definedName name="_______ope3">#REF!</definedName>
    <definedName name="_______OUT98" localSheetId="3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PL1">#REF!</definedName>
    <definedName name="_______pne1" localSheetId="3">#REF!</definedName>
    <definedName name="_______pne1" localSheetId="4">#REF!</definedName>
    <definedName name="_______pne1">#REF!</definedName>
    <definedName name="_______pne2" localSheetId="3">#REF!</definedName>
    <definedName name="_______pne2" localSheetId="4">#REF!</definedName>
    <definedName name="_______pne2">#REF!</definedName>
    <definedName name="_______PNV2002">#REF!</definedName>
    <definedName name="_______PNV2003">#REF!</definedName>
    <definedName name="_______PNV2009">#REF!</definedName>
    <definedName name="_______prg1515" localSheetId="4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">#REF!</definedName>
    <definedName name="_______Rbv1">'[11]Página 16'!$C$3:$C$7</definedName>
    <definedName name="_______rcm10" localSheetId="3">#REF!</definedName>
    <definedName name="_______rcm10">#REF!</definedName>
    <definedName name="_______rcm15" localSheetId="3">#REF!</definedName>
    <definedName name="_______rcm15">#REF!</definedName>
    <definedName name="_______rcm20" localSheetId="3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ET1">#REF!</definedName>
    <definedName name="_______rge32">#REF!</definedName>
    <definedName name="_______rgf60">#REF!</definedName>
    <definedName name="_______rgp1">#REF!</definedName>
    <definedName name="_______RP1" localSheetId="3">[12]!_______RP1</definedName>
    <definedName name="_______RP1">[13]!_______RP1</definedName>
    <definedName name="_______SE2" localSheetId="3">#REF!</definedName>
    <definedName name="_______SE2">#REF!</definedName>
    <definedName name="_______seg1" localSheetId="3">[9]DADOS!$C$10</definedName>
    <definedName name="_______seg1">[10]DADOS!$C$10</definedName>
    <definedName name="_______seg2" localSheetId="3">[9]DADOS!$D$10</definedName>
    <definedName name="_______seg2">[10]DADOS!$D$10</definedName>
    <definedName name="_______tap100" localSheetId="3">#REF!</definedName>
    <definedName name="_______tap100">#REF!</definedName>
    <definedName name="_______TB10">#REF!</definedName>
    <definedName name="_______tb112" localSheetId="3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CB5">#REF!</definedName>
    <definedName name="_______tcc4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t1">#N/A</definedName>
    <definedName name="_______tub10012" localSheetId="3">#REF!</definedName>
    <definedName name="_______tub10012">#REF!</definedName>
    <definedName name="_______tub10015" localSheetId="3">#REF!</definedName>
    <definedName name="_______tub10015">#REF!</definedName>
    <definedName name="_______tub10020" localSheetId="3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1" localSheetId="3">[16]!______A1</definedName>
    <definedName name="______A1">[17]!______A1</definedName>
    <definedName name="______A10" localSheetId="3">[16]!______A10</definedName>
    <definedName name="______A10">[17]!______A10</definedName>
    <definedName name="______A11" localSheetId="3">[16]!______A11</definedName>
    <definedName name="______A11">[17]!______A11</definedName>
    <definedName name="______A12" localSheetId="3">[16]!______A12</definedName>
    <definedName name="______A12">[17]!______A12</definedName>
    <definedName name="______A13" localSheetId="3">[16]!______A13</definedName>
    <definedName name="______A13">[17]!______A13</definedName>
    <definedName name="______A14" localSheetId="3">[16]!______A14</definedName>
    <definedName name="______A14">[17]!______A14</definedName>
    <definedName name="______A15" localSheetId="3">[16]!______A15</definedName>
    <definedName name="______A15">[17]!______A15</definedName>
    <definedName name="______A16" localSheetId="3">[16]!______A16</definedName>
    <definedName name="______A16">[17]!______A16</definedName>
    <definedName name="______A17" localSheetId="3">[16]!______A17</definedName>
    <definedName name="______A17">[17]!______A17</definedName>
    <definedName name="______A19" localSheetId="3">[16]!______A19</definedName>
    <definedName name="______A19">[17]!______A19</definedName>
    <definedName name="______A2" localSheetId="3">[16]!______A2</definedName>
    <definedName name="______A2">[17]!______A2</definedName>
    <definedName name="______A20" localSheetId="3">[16]!______A20</definedName>
    <definedName name="______A20">[17]!______A20</definedName>
    <definedName name="______A21" localSheetId="3">[16]!______A21</definedName>
    <definedName name="______A21">[17]!______A21</definedName>
    <definedName name="______A22" localSheetId="3">[16]!______A22</definedName>
    <definedName name="______A22">[17]!______A22</definedName>
    <definedName name="______A23" localSheetId="3">[16]!______A23</definedName>
    <definedName name="______A23">[17]!______A23</definedName>
    <definedName name="______A24" localSheetId="3">[16]!______A24</definedName>
    <definedName name="______A24">[17]!______A24</definedName>
    <definedName name="______A25" localSheetId="3">[16]!______A25</definedName>
    <definedName name="______A25">[17]!______A25</definedName>
    <definedName name="______A3" localSheetId="3">[16]!______A3</definedName>
    <definedName name="______A3">[17]!______A3</definedName>
    <definedName name="______A4" localSheetId="3">[16]!______A4</definedName>
    <definedName name="______A4">[17]!______A4</definedName>
    <definedName name="______A5" localSheetId="3">[16]!______A5</definedName>
    <definedName name="______A5">[17]!______A5</definedName>
    <definedName name="______A6" localSheetId="3">[16]!______A6</definedName>
    <definedName name="______A6">[17]!______A6</definedName>
    <definedName name="______A7" localSheetId="3">[16]!______A7</definedName>
    <definedName name="______A7">[17]!______A7</definedName>
    <definedName name="______A9" localSheetId="3">[16]!______A9</definedName>
    <definedName name="______A9">[17]!______A9</definedName>
    <definedName name="_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a14" localSheetId="3">#REF!</definedName>
    <definedName name="______aga14">#REF!</definedName>
    <definedName name="______aga16" localSheetId="3">#REF!</definedName>
    <definedName name="______aga16">#REF!</definedName>
    <definedName name="______asc321" localSheetId="3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b1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Ext2" localSheetId="3">'[7]P A T O 99 B'!#REF!</definedName>
    <definedName name="______Ext2">'[8]P A T O 99 B'!#REF!</definedName>
    <definedName name="______Fev1" localSheetId="3">[16]!______Fev1</definedName>
    <definedName name="______Fev1">[17]!______Fev1</definedName>
    <definedName name="______fil1" localSheetId="3">#REF!</definedName>
    <definedName name="______fil1">#REF!</definedName>
    <definedName name="______fil2" localSheetId="3">#REF!</definedName>
    <definedName name="______fil2">#REF!</definedName>
    <definedName name="______fio12" localSheetId="3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an1" localSheetId="3">[16]!______Jan1</definedName>
    <definedName name="______Jan1">[17]!______Jan1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la20">#REF!</definedName>
    <definedName name="______jla32">#REF!</definedName>
    <definedName name="______ki5">#REF!</definedName>
    <definedName name="______KM406407">#REF!</definedName>
    <definedName name="______kmf1">[15]CAPA!$G$21</definedName>
    <definedName name="______kmf2">[15]CAPA!$G$22</definedName>
    <definedName name="______kmi1">[15]CAPA!$D$21</definedName>
    <definedName name="______lpi100" localSheetId="3">#REF!</definedName>
    <definedName name="______lpi100">#REF!</definedName>
    <definedName name="______lvg10060" localSheetId="3">#REF!</definedName>
    <definedName name="______lvg10060">#REF!</definedName>
    <definedName name="______lvp32" localSheetId="3">#REF!</definedName>
    <definedName name="______lvp32">#REF!</definedName>
    <definedName name="______lxa1">#REF!</definedName>
    <definedName name="______man50">#REF!</definedName>
    <definedName name="______Mar1" localSheetId="3">[16]!______Mar1</definedName>
    <definedName name="______Mar1">[17]!______Mar1</definedName>
    <definedName name="______MOD01" localSheetId="3">[16]!______MOD01</definedName>
    <definedName name="______MOD01">[17]!______MOD01</definedName>
    <definedName name="______Obs1" localSheetId="3">#REF!</definedName>
    <definedName name="______Obs1">#REF!</definedName>
    <definedName name="______Obs2" localSheetId="3">#REF!</definedName>
    <definedName name="______Obs2">#REF!</definedName>
    <definedName name="______ope1" localSheetId="3">#REF!</definedName>
    <definedName name="______ope1">#REF!</definedName>
    <definedName name="______ope2">#REF!</definedName>
    <definedName name="______ope3">#REF!</definedName>
    <definedName name="______OUT98" localSheetId="3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_PL1">#REF!</definedName>
    <definedName name="______pne1" localSheetId="3">#REF!</definedName>
    <definedName name="______pne1" localSheetId="4">#REF!</definedName>
    <definedName name="______pne1">#REF!</definedName>
    <definedName name="______pne2" localSheetId="3">#REF!</definedName>
    <definedName name="______pne2" localSheetId="4">#REF!</definedName>
    <definedName name="______pne2">#REF!</definedName>
    <definedName name="______PNV2002">#REF!</definedName>
    <definedName name="______PNV2003">#REF!</definedName>
    <definedName name="______PNV2009">#REF!</definedName>
    <definedName name="______prg1515" localSheetId="4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">#REF!</definedName>
    <definedName name="______Rbv1">'[11]Página 16'!$C$3:$C$7</definedName>
    <definedName name="______rcm10" localSheetId="3">#REF!</definedName>
    <definedName name="______rcm10">#REF!</definedName>
    <definedName name="______rcm15" localSheetId="3">#REF!</definedName>
    <definedName name="______rcm15">#REF!</definedName>
    <definedName name="______rcm20" localSheetId="3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ET1">#REF!</definedName>
    <definedName name="______rge32">#REF!</definedName>
    <definedName name="______rgf60">#REF!</definedName>
    <definedName name="______rgp1">#REF!</definedName>
    <definedName name="______RP1" localSheetId="3">[16]!______RP1</definedName>
    <definedName name="______RP1">[17]!______RP1</definedName>
    <definedName name="______seg1">[14]DADOS!$C$10</definedName>
    <definedName name="______seg2">[14]DADOS!$D$10</definedName>
    <definedName name="______tap100" localSheetId="3">#REF!</definedName>
    <definedName name="______tap100">#REF!</definedName>
    <definedName name="______TB10">#REF!</definedName>
    <definedName name="______tb112" localSheetId="3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CB5">#REF!</definedName>
    <definedName name="______tcc4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t1">#N/A</definedName>
    <definedName name="______tub10012" localSheetId="3">#REF!</definedName>
    <definedName name="______tub10012">#REF!</definedName>
    <definedName name="______tub10015" localSheetId="3">#REF!</definedName>
    <definedName name="______tub10015">#REF!</definedName>
    <definedName name="______tub10020" localSheetId="3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1" localSheetId="3">[16]!_____A1</definedName>
    <definedName name="_____A1">[17]!_____A1</definedName>
    <definedName name="_____A10" localSheetId="3">[16]!_____A10</definedName>
    <definedName name="_____A10">[17]!_____A10</definedName>
    <definedName name="_____A11" localSheetId="3">[16]!_____A11</definedName>
    <definedName name="_____A11">[17]!_____A11</definedName>
    <definedName name="_____A12" localSheetId="3">[16]!_____A12</definedName>
    <definedName name="_____A12">[17]!_____A12</definedName>
    <definedName name="_____A13" localSheetId="3">[16]!_____A13</definedName>
    <definedName name="_____A13">[17]!_____A13</definedName>
    <definedName name="_____A14" localSheetId="3">[16]!_____A14</definedName>
    <definedName name="_____A14">[17]!_____A14</definedName>
    <definedName name="_____A15" localSheetId="3">[16]!_____A15</definedName>
    <definedName name="_____A15">[17]!_____A15</definedName>
    <definedName name="_____A16" localSheetId="3">[16]!_____A16</definedName>
    <definedName name="_____A16">[17]!_____A16</definedName>
    <definedName name="_____A17" localSheetId="3">[16]!_____A17</definedName>
    <definedName name="_____A17">[17]!_____A17</definedName>
    <definedName name="_____A19" localSheetId="3">[16]!_____A19</definedName>
    <definedName name="_____A19">[17]!_____A19</definedName>
    <definedName name="_____A2" localSheetId="3">[16]!_____A2</definedName>
    <definedName name="_____A2">[17]!_____A2</definedName>
    <definedName name="_____A20" localSheetId="3">[16]!_____A20</definedName>
    <definedName name="_____A20">[17]!_____A20</definedName>
    <definedName name="_____A21" localSheetId="3">[16]!_____A21</definedName>
    <definedName name="_____A21">[17]!_____A21</definedName>
    <definedName name="_____A22" localSheetId="3">[16]!_____A22</definedName>
    <definedName name="_____A22">[17]!_____A22</definedName>
    <definedName name="_____A23" localSheetId="3">[16]!_____A23</definedName>
    <definedName name="_____A23">[17]!_____A23</definedName>
    <definedName name="_____A24" localSheetId="3">[16]!_____A24</definedName>
    <definedName name="_____A24">[17]!_____A24</definedName>
    <definedName name="_____A25" localSheetId="3">[16]!_____A25</definedName>
    <definedName name="_____A25">[17]!_____A25</definedName>
    <definedName name="_____A3" localSheetId="3">[16]!_____A3</definedName>
    <definedName name="_____A3">[17]!_____A3</definedName>
    <definedName name="_____A4" localSheetId="3">[16]!_____A4</definedName>
    <definedName name="_____A4">[17]!_____A4</definedName>
    <definedName name="_____A5" localSheetId="3">[16]!_____A5</definedName>
    <definedName name="_____A5">[17]!_____A5</definedName>
    <definedName name="_____A6" localSheetId="3">[16]!_____A6</definedName>
    <definedName name="_____A6">[17]!_____A6</definedName>
    <definedName name="_____A7" localSheetId="3">[16]!_____A7</definedName>
    <definedName name="_____A7">[17]!_____A7</definedName>
    <definedName name="_____A9" localSheetId="3">[16]!_____A9</definedName>
    <definedName name="_____A9">[17]!_____A9</definedName>
    <definedName name="_____a999" localSheetId="3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ga14" localSheetId="3">#REF!</definedName>
    <definedName name="_____aga14">#REF!</definedName>
    <definedName name="_____aga16" localSheetId="3">#REF!</definedName>
    <definedName name="_____aga16">#REF!</definedName>
    <definedName name="_____asc321" localSheetId="3">#REF!</definedName>
    <definedName name="_____asc321">#REF!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b1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Ext2" localSheetId="3">'[7]P A T O 99 B'!#REF!</definedName>
    <definedName name="_____Ext2">'[8]P A T O 99 B'!#REF!</definedName>
    <definedName name="_____Fev1" localSheetId="3">[16]!_____Fev1</definedName>
    <definedName name="_____Fev1">[17]!_____Fev1</definedName>
    <definedName name="_____fil1" localSheetId="3">#REF!</definedName>
    <definedName name="_____fil1">#REF!</definedName>
    <definedName name="_____fil2" localSheetId="3">#REF!</definedName>
    <definedName name="_____fil2">#REF!</definedName>
    <definedName name="_____fio12" localSheetId="3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_1_7">#REF!</definedName>
    <definedName name="_____itu1">#REF!</definedName>
    <definedName name="_____Jan1" localSheetId="3">[16]!_____Jan1</definedName>
    <definedName name="_____Jan1">[17]!_____Jan1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la20">#REF!</definedName>
    <definedName name="_____jla32">#REF!</definedName>
    <definedName name="_____ki5">#REF!</definedName>
    <definedName name="_____KM406407">#REF!</definedName>
    <definedName name="_____kmf1">[15]CAPA!$G$21</definedName>
    <definedName name="_____kmf2">[15]CAPA!$G$22</definedName>
    <definedName name="_____kmi1">[15]CAPA!$D$21</definedName>
    <definedName name="_____kmi2">[15]CAPA!$D$22</definedName>
    <definedName name="_____lpi100" localSheetId="3">#REF!</definedName>
    <definedName name="_____lpi100">#REF!</definedName>
    <definedName name="_____lvg10060" localSheetId="3">#REF!</definedName>
    <definedName name="_____lvg10060">#REF!</definedName>
    <definedName name="_____lvp32" localSheetId="3">#REF!</definedName>
    <definedName name="_____lvp32">#REF!</definedName>
    <definedName name="_____lxa1">#REF!</definedName>
    <definedName name="_____man50">#REF!</definedName>
    <definedName name="_____Mar1" localSheetId="3">[16]!_____Mar1</definedName>
    <definedName name="_____Mar1">[17]!_____Mar1</definedName>
    <definedName name="_____MOD01" localSheetId="3">[16]!_____MOD01</definedName>
    <definedName name="_____MOD01">[17]!_____MOD01</definedName>
    <definedName name="_____Obs1" localSheetId="3">#REF!</definedName>
    <definedName name="_____Obs1">#REF!</definedName>
    <definedName name="_____Obs2" localSheetId="3">#REF!</definedName>
    <definedName name="_____Obs2">#REF!</definedName>
    <definedName name="_____ope1" localSheetId="3">#REF!</definedName>
    <definedName name="_____ope1">#REF!</definedName>
    <definedName name="_____ope2">#REF!</definedName>
    <definedName name="_____ope3">#REF!</definedName>
    <definedName name="_____OUT98" localSheetId="3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_PL1">#REF!</definedName>
    <definedName name="_____pne1" localSheetId="3">#REF!</definedName>
    <definedName name="_____pne1" localSheetId="4">#REF!</definedName>
    <definedName name="_____pne1">#REF!</definedName>
    <definedName name="_____pne2" localSheetId="3">#REF!</definedName>
    <definedName name="_____pne2" localSheetId="4">#REF!</definedName>
    <definedName name="_____pne2">#REF!</definedName>
    <definedName name="_____PNV2002">#REF!</definedName>
    <definedName name="_____PNV2003">#REF!</definedName>
    <definedName name="_____PNV2009">#REF!</definedName>
    <definedName name="_____prg1515" localSheetId="4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">#REF!</definedName>
    <definedName name="_____Rbv1">'[11]Página 16'!$C$3:$C$7</definedName>
    <definedName name="_____rcm10" localSheetId="3">#REF!</definedName>
    <definedName name="_____rcm10">#REF!</definedName>
    <definedName name="_____rcm15" localSheetId="3">#REF!</definedName>
    <definedName name="_____rcm15">#REF!</definedName>
    <definedName name="_____rcm20" localSheetId="3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ET1">#REF!</definedName>
    <definedName name="_____rge32">#REF!</definedName>
    <definedName name="_____rgf60">#REF!</definedName>
    <definedName name="_____rgp1">#REF!</definedName>
    <definedName name="_____RP1" localSheetId="3">[16]!_____RP1</definedName>
    <definedName name="_____RP1">[17]!_____RP1</definedName>
    <definedName name="_____SE2" localSheetId="3">#REF!</definedName>
    <definedName name="_____SE2">#REF!</definedName>
    <definedName name="_____tap100" localSheetId="3">#REF!</definedName>
    <definedName name="_____tap100">#REF!</definedName>
    <definedName name="_____TB10" localSheetId="9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CB5">#REF!</definedName>
    <definedName name="_____tcc4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t1">#N/A</definedName>
    <definedName name="_____tub10012" localSheetId="3">#REF!</definedName>
    <definedName name="_____tub10012">#REF!</definedName>
    <definedName name="_____tub10015" localSheetId="3">#REF!</definedName>
    <definedName name="_____tub10015">#REF!</definedName>
    <definedName name="_____tub10020" localSheetId="3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1" localSheetId="3">[16]!____A1</definedName>
    <definedName name="____A1">[17]!____A1</definedName>
    <definedName name="____A10" localSheetId="3">[16]!____A10</definedName>
    <definedName name="____A10">[17]!____A10</definedName>
    <definedName name="____A11" localSheetId="3">[16]!____A11</definedName>
    <definedName name="____A11">[17]!____A11</definedName>
    <definedName name="____A12" localSheetId="3">[16]!____A12</definedName>
    <definedName name="____A12">[17]!____A12</definedName>
    <definedName name="____A13" localSheetId="3">[16]!____A13</definedName>
    <definedName name="____A13">[17]!____A13</definedName>
    <definedName name="____A14" localSheetId="3">[16]!____A14</definedName>
    <definedName name="____A14">[17]!____A14</definedName>
    <definedName name="____A15" localSheetId="3">[16]!____A15</definedName>
    <definedName name="____A15">[17]!____A15</definedName>
    <definedName name="____A16" localSheetId="3">[16]!____A16</definedName>
    <definedName name="____A16">[17]!____A16</definedName>
    <definedName name="____A17" localSheetId="3">[16]!____A17</definedName>
    <definedName name="____A17">[17]!____A17</definedName>
    <definedName name="____A19" localSheetId="3">[16]!____A19</definedName>
    <definedName name="____A19">[17]!____A19</definedName>
    <definedName name="____A2" localSheetId="3">[16]!____A2</definedName>
    <definedName name="____A2">[17]!____A2</definedName>
    <definedName name="____A20" localSheetId="3">[16]!____A20</definedName>
    <definedName name="____A20">[17]!____A20</definedName>
    <definedName name="____A21" localSheetId="3">[16]!____A21</definedName>
    <definedName name="____A21">[17]!____A21</definedName>
    <definedName name="____A22" localSheetId="3">[16]!____A22</definedName>
    <definedName name="____A22">[17]!____A22</definedName>
    <definedName name="____A23" localSheetId="3">[16]!____A23</definedName>
    <definedName name="____A23">[17]!____A23</definedName>
    <definedName name="____A24" localSheetId="3">[16]!____A24</definedName>
    <definedName name="____A24">[17]!____A24</definedName>
    <definedName name="____A25" localSheetId="3">[16]!____A25</definedName>
    <definedName name="____A25">[17]!____A25</definedName>
    <definedName name="____A3" localSheetId="3">[16]!____A3</definedName>
    <definedName name="____A3">[17]!____A3</definedName>
    <definedName name="____A4" localSheetId="3">[16]!____A4</definedName>
    <definedName name="____A4">[17]!____A4</definedName>
    <definedName name="____A5" localSheetId="3">[16]!____A5</definedName>
    <definedName name="____A5">[17]!____A5</definedName>
    <definedName name="____A6" localSheetId="3">[16]!____A6</definedName>
    <definedName name="____A6">[17]!____A6</definedName>
    <definedName name="____A7" localSheetId="3">[16]!____A7</definedName>
    <definedName name="____A7">[17]!____A7</definedName>
    <definedName name="____A9" localSheetId="3">[16]!____A9</definedName>
    <definedName name="____A9">[17]!____A9</definedName>
    <definedName name="____a999" localSheetId="3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A25">[18]DADOS!$C$17</definedName>
    <definedName name="____ACA50">[18]DADOS!$C$16</definedName>
    <definedName name="____adm1" localSheetId="3" hidden="1">{"'Índice'!$A$1:$K$49"}</definedName>
    <definedName name="____adm1" hidden="1">{"'Índice'!$A$1:$K$49"}</definedName>
    <definedName name="_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a14" localSheetId="3">#REF!</definedName>
    <definedName name="____aga14" localSheetId="4">#REF!</definedName>
    <definedName name="____aga14">#REF!</definedName>
    <definedName name="____aga16" localSheetId="3">#REF!</definedName>
    <definedName name="____aga16" localSheetId="4">#REF!</definedName>
    <definedName name="____aga16">#REF!</definedName>
    <definedName name="____asc321" localSheetId="3">#REF!</definedName>
    <definedName name="____asc321" localSheetId="4">#REF!</definedName>
    <definedName name="____asc321">#REF!</definedName>
    <definedName name="____BDI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b1">#REF!</definedName>
    <definedName name="____cap20">#REF!</definedName>
    <definedName name="____CCM30" localSheetId="9">[19]SERVIÇOS!#REF!</definedName>
    <definedName name="____CCM30">[19]SERVIÇOS!#REF!</definedName>
    <definedName name="____ccr12" localSheetId="3">#REF!</definedName>
    <definedName name="____ccr12" localSheetId="4">#REF!</definedName>
    <definedName name="____ccr12">#REF!</definedName>
    <definedName name="____CMM30">[18]DADOS!$B$39</definedName>
    <definedName name="____cva32" localSheetId="3">#REF!</definedName>
    <definedName name="____cva32" localSheetId="4">#REF!</definedName>
    <definedName name="____cva32">#REF!</definedName>
    <definedName name="____cva50" localSheetId="3">#REF!</definedName>
    <definedName name="____cva50" localSheetId="4">#REF!</definedName>
    <definedName name="____cva50">#REF!</definedName>
    <definedName name="____cva60" localSheetId="3">#REF!</definedName>
    <definedName name="____cva60" localSheetId="4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LE1">#REF!</definedName>
    <definedName name="____ELE2">#REF!</definedName>
    <definedName name="____ELE3">#REF!</definedName>
    <definedName name="____epl2">#REF!</definedName>
    <definedName name="____epl5">#REF!</definedName>
    <definedName name="____est15">#REF!</definedName>
    <definedName name="____Ext2" localSheetId="3">'[20]P A T O 99 B'!#REF!</definedName>
    <definedName name="____Ext2">'[21]P A T O 99 B'!#REF!</definedName>
    <definedName name="____ext293">[22]procedimentos!$B$101</definedName>
    <definedName name="____ext471">[22]procedimentos!$B$104</definedName>
    <definedName name="____Fev1" localSheetId="3">[16]!____Fev1</definedName>
    <definedName name="____Fev1">[17]!____Fev1</definedName>
    <definedName name="____fil1" localSheetId="3">#REF!</definedName>
    <definedName name="____fil1">#REF!</definedName>
    <definedName name="____fil2" localSheetId="3">#REF!</definedName>
    <definedName name="____fil2">#REF!</definedName>
    <definedName name="____fio12" localSheetId="3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_1">#REF!</definedName>
    <definedName name="____itu1">#REF!</definedName>
    <definedName name="____Jan1" localSheetId="3">[16]!____Jan1</definedName>
    <definedName name="____Jan1">[17]!____Jan1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la20">#REF!</definedName>
    <definedName name="____jla32">#REF!</definedName>
    <definedName name="____ki5">#REF!</definedName>
    <definedName name="____KM406407">#REF!</definedName>
    <definedName name="____kmf1">[15]CAPA!$G$21</definedName>
    <definedName name="____kmf2">[15]CAPA!$G$22</definedName>
    <definedName name="____Kmf293">[22]procedimentos!$A$101</definedName>
    <definedName name="____Kmf471">[22]procedimentos!$A$104</definedName>
    <definedName name="____kmi1">[15]CAPA!$D$21</definedName>
    <definedName name="____kmi2">[15]CAPA!$D$22</definedName>
    <definedName name="____Kmi293">[22]procedimentos!$A$100</definedName>
    <definedName name="____Kmi471">[22]procedimentos!$A$103</definedName>
    <definedName name="____la2" localSheetId="9">[19]SERVIÇOS!#REF!</definedName>
    <definedName name="____la2">[19]SERVIÇOS!#REF!</definedName>
    <definedName name="____lpi100" localSheetId="3">#REF!</definedName>
    <definedName name="____lpi100" localSheetId="4">#REF!</definedName>
    <definedName name="____lpi100">#REF!</definedName>
    <definedName name="____lvg10060" localSheetId="3">#REF!</definedName>
    <definedName name="____lvg10060" localSheetId="4">#REF!</definedName>
    <definedName name="____lvg10060">#REF!</definedName>
    <definedName name="____lvp32" localSheetId="3">#REF!</definedName>
    <definedName name="____lvp32" localSheetId="4">#REF!</definedName>
    <definedName name="____lvp32">#REF!</definedName>
    <definedName name="____lxa1">#REF!</definedName>
    <definedName name="____man50">#REF!</definedName>
    <definedName name="____Mar1" localSheetId="3">[16]!____Mar1</definedName>
    <definedName name="____Mar1">[17]!____Mar1</definedName>
    <definedName name="____MOD01" localSheetId="3">[16]!____MOD01</definedName>
    <definedName name="____MOD01">[17]!____MOD01</definedName>
    <definedName name="____Obs1" localSheetId="3">#REF!</definedName>
    <definedName name="____Obs1">#REF!</definedName>
    <definedName name="____Obs2" localSheetId="3">#REF!</definedName>
    <definedName name="____Obs2">#REF!</definedName>
    <definedName name="____ope1" localSheetId="3">#REF!</definedName>
    <definedName name="____ope1">#REF!</definedName>
    <definedName name="____ope2">#REF!</definedName>
    <definedName name="____ope3">#REF!</definedName>
    <definedName name="____OUT98" localSheetId="3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hidden="1">{#N/A,#N/A,TRUE,"Serviços"}</definedName>
    <definedName name="____PCM30" localSheetId="9">[19]SERVIÇOS!#REF!</definedName>
    <definedName name="____PCM30">[19]SERVIÇOS!#REF!</definedName>
    <definedName name="____PL1" localSheetId="9">#REF!</definedName>
    <definedName name="____PL1" localSheetId="3">#REF!</definedName>
    <definedName name="____PL1" localSheetId="4">#REF!</definedName>
    <definedName name="____PL1">#REF!</definedName>
    <definedName name="____PLA2" localSheetId="9">[19]SERVIÇOS!#REF!</definedName>
    <definedName name="____PLA2" localSheetId="3">[19]SERVIÇOS!#REF!</definedName>
    <definedName name="____PLA2" localSheetId="4">[19]SERVIÇOS!#REF!</definedName>
    <definedName name="____PLA2">[19]SERVIÇOS!#REF!</definedName>
    <definedName name="____pne1" localSheetId="3">#REF!</definedName>
    <definedName name="____pne1" localSheetId="4">#REF!</definedName>
    <definedName name="____pne1">#REF!</definedName>
    <definedName name="____pne2" localSheetId="3">#REF!</definedName>
    <definedName name="____pne2" localSheetId="4">#REF!</definedName>
    <definedName name="____pne2">#REF!</definedName>
    <definedName name="____PNV2002">#REF!</definedName>
    <definedName name="____PNV2003">#REF!</definedName>
    <definedName name="____PNV2009">#REF!</definedName>
    <definedName name="____prg1515" localSheetId="4">#REF!</definedName>
    <definedName name="____prg1515">#REF!</definedName>
    <definedName name="____prg1827">#REF!</definedName>
    <definedName name="____PTB10" localSheetId="9">[19]SERVIÇOS!#REF!</definedName>
    <definedName name="____PTB10">[19]SERVIÇOS!#REF!</definedName>
    <definedName name="____ptc7" localSheetId="3">#REF!</definedName>
    <definedName name="____ptc7" localSheetId="4">#REF!</definedName>
    <definedName name="____ptc7">#REF!</definedName>
    <definedName name="____ptm6" localSheetId="3">#REF!</definedName>
    <definedName name="____ptm6" localSheetId="4">#REF!</definedName>
    <definedName name="____ptm6">#REF!</definedName>
    <definedName name="____qdm3" localSheetId="3">#REF!</definedName>
    <definedName name="____qdm3" localSheetId="4">#REF!</definedName>
    <definedName name="____qdm3">#REF!</definedName>
    <definedName name="____r">#REF!</definedName>
    <definedName name="____Rbv1">'[11]Página 16'!$C$3:$C$7</definedName>
    <definedName name="____rcm10" localSheetId="3">#REF!</definedName>
    <definedName name="____rcm10">#REF!</definedName>
    <definedName name="____rcm15" localSheetId="3">#REF!</definedName>
    <definedName name="____rcm15">#REF!</definedName>
    <definedName name="____rcm20" localSheetId="3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ET1">#REF!</definedName>
    <definedName name="____rge32">#REF!</definedName>
    <definedName name="____rgf60">#REF!</definedName>
    <definedName name="____rgp1">#REF!</definedName>
    <definedName name="____RP1" localSheetId="3">[16]!____RP1</definedName>
    <definedName name="____RP1">[17]!____RP1</definedName>
    <definedName name="____S_1" localSheetId="3">[23]COMPOS1!#REF!</definedName>
    <definedName name="____S_1">[23]COMPOS1!#REF!</definedName>
    <definedName name="____S_1_2" localSheetId="3">[23]COMPOS1!#REF!</definedName>
    <definedName name="____S_1_2">[23]COMPOS1!#REF!</definedName>
    <definedName name="____S_1_3" localSheetId="3">[23]COMPOS1!#REF!</definedName>
    <definedName name="____S_1_3">[23]COMPOS1!#REF!</definedName>
    <definedName name="____S_1_5">[23]COMPOS1!#REF!</definedName>
    <definedName name="____S_1_6">[23]COMPOS1!#REF!</definedName>
    <definedName name="____S_1_9">[23]COMPOS1!#REF!</definedName>
    <definedName name="____seg1" localSheetId="3">[24]DADOS!$C$10</definedName>
    <definedName name="____seg1">[25]DADOS!$C$10</definedName>
    <definedName name="____seg2" localSheetId="3">[24]DADOS!$D$10</definedName>
    <definedName name="____seg2">[25]DADOS!$D$10</definedName>
    <definedName name="____tap100" localSheetId="3">#REF!</definedName>
    <definedName name="____tap100">#REF!</definedName>
    <definedName name="____TB10" localSheetId="9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CB5">#REF!</definedName>
    <definedName name="____tcc4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9">[19]SERVIÇOS!#REF!</definedName>
    <definedName name="____tot1" localSheetId="3">#REF!</definedName>
    <definedName name="____TOT1">[19]SERVIÇOS!#REF!</definedName>
    <definedName name="____TOT2" localSheetId="9">[19]SERVIÇOS!#REF!</definedName>
    <definedName name="____tot2" localSheetId="3">#REF!</definedName>
    <definedName name="____TOT2">[19]SERVIÇOS!#REF!</definedName>
    <definedName name="____tot3" localSheetId="3">#REF!</definedName>
    <definedName name="____TOT3">[19]SERVIÇOS!#REF!</definedName>
    <definedName name="____tot4" localSheetId="3">#REF!</definedName>
    <definedName name="____TOT4">[19]SERVIÇOS!#REF!</definedName>
    <definedName name="____tot5" localSheetId="3">#REF!</definedName>
    <definedName name="____TOT5">[19]SERVIÇOS!#REF!</definedName>
    <definedName name="____tot6" localSheetId="3">#REF!</definedName>
    <definedName name="____TOT6">[19]SERVIÇOS!#REF!</definedName>
    <definedName name="____tot7" localSheetId="3">#REF!</definedName>
    <definedName name="____TOT7">[19]SERVIÇOS!#REF!</definedName>
    <definedName name="____tot8">#REF!</definedName>
    <definedName name="____tt1">#N/A</definedName>
    <definedName name="____tub10012" localSheetId="3">#REF!</definedName>
    <definedName name="____tub10012" localSheetId="4">#REF!</definedName>
    <definedName name="____tub10012">#REF!</definedName>
    <definedName name="____tub10015" localSheetId="3">#REF!</definedName>
    <definedName name="____tub10015" localSheetId="4">#REF!</definedName>
    <definedName name="____tub10015">#REF!</definedName>
    <definedName name="____tub10020" localSheetId="3">#REF!</definedName>
    <definedName name="____tub10020" localSheetId="4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3">[16]!___A1</definedName>
    <definedName name="___A1">[17]!___A1</definedName>
    <definedName name="___A10" localSheetId="3">[16]!___A10</definedName>
    <definedName name="___A10">[17]!___A10</definedName>
    <definedName name="___A11" localSheetId="3">[16]!___A11</definedName>
    <definedName name="___A11">[17]!___A11</definedName>
    <definedName name="___A12" localSheetId="3">[16]!___A12</definedName>
    <definedName name="___A12">[17]!___A12</definedName>
    <definedName name="___A13" localSheetId="3">[16]!___A13</definedName>
    <definedName name="___A13">[17]!___A13</definedName>
    <definedName name="___A14" localSheetId="3">[16]!___A14</definedName>
    <definedName name="___A14">[17]!___A14</definedName>
    <definedName name="___A15" localSheetId="3">[16]!___A15</definedName>
    <definedName name="___A15">[17]!___A15</definedName>
    <definedName name="___A16" localSheetId="3">[16]!___A16</definedName>
    <definedName name="___A16">[17]!___A16</definedName>
    <definedName name="___A17" localSheetId="3">[16]!___A17</definedName>
    <definedName name="___A17">[17]!___A17</definedName>
    <definedName name="___A19" localSheetId="3">[16]!___A19</definedName>
    <definedName name="___A19">[17]!___A19</definedName>
    <definedName name="___A2" localSheetId="3">[16]!___A2</definedName>
    <definedName name="___A2">[17]!___A2</definedName>
    <definedName name="___A20" localSheetId="3">[16]!___A20</definedName>
    <definedName name="___A20">[17]!___A20</definedName>
    <definedName name="___A21" localSheetId="3">[16]!___A21</definedName>
    <definedName name="___A21">[17]!___A21</definedName>
    <definedName name="___A22" localSheetId="3">[16]!___A22</definedName>
    <definedName name="___A22">[17]!___A22</definedName>
    <definedName name="___A23" localSheetId="3">[16]!___A23</definedName>
    <definedName name="___A23">[17]!___A23</definedName>
    <definedName name="___A24" localSheetId="3">[16]!___A24</definedName>
    <definedName name="___A24">[17]!___A24</definedName>
    <definedName name="___A25" localSheetId="3">[16]!___A25</definedName>
    <definedName name="___A25">[17]!___A25</definedName>
    <definedName name="___A3" localSheetId="3">[16]!___A3</definedName>
    <definedName name="___A3">[17]!___A3</definedName>
    <definedName name="___A4" localSheetId="3">[16]!___A4</definedName>
    <definedName name="___A4">[17]!___A4</definedName>
    <definedName name="___A5" localSheetId="3">[16]!___A5</definedName>
    <definedName name="___A5">[17]!___A5</definedName>
    <definedName name="___A6" localSheetId="3">[16]!___A6</definedName>
    <definedName name="___A6">[17]!___A6</definedName>
    <definedName name="___A7" localSheetId="3">[16]!___A7</definedName>
    <definedName name="___A7">[17]!___A7</definedName>
    <definedName name="___A9" localSheetId="3">[16]!___A9</definedName>
    <definedName name="___A9">[17]!___A9</definedName>
    <definedName name="___a999" localSheetId="3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[26]Calendário!$A$15</definedName>
    <definedName name="___ABR95" localSheetId="3">#REF!</definedName>
    <definedName name="___ABR95">[27]Consultoria!#REF!</definedName>
    <definedName name="___ABR96" localSheetId="3">#REF!</definedName>
    <definedName name="___ABR96">[27]Consultoria!#REF!</definedName>
    <definedName name="___ABR97" localSheetId="3">#REF!</definedName>
    <definedName name="___ABR97">[27]Consultoria!#REF!</definedName>
    <definedName name="___ABR98" localSheetId="3">#REF!</definedName>
    <definedName name="___ABR98">[27]Consultoria!#REF!</definedName>
    <definedName name="___ABR99" localSheetId="3">#REF!</definedName>
    <definedName name="___ABR99">[27]Consultoria!#REF!</definedName>
    <definedName name="___ACA25" localSheetId="3">[28]DADOS!$C$17</definedName>
    <definedName name="___ACA25">[18]DADOS!$C$17</definedName>
    <definedName name="___ACA50" localSheetId="3">[28]DADOS!$C$16</definedName>
    <definedName name="___ACA50">[18]DADOS!$C$16</definedName>
    <definedName name="___ACM30">#REF!</definedName>
    <definedName name="___adm1" localSheetId="3" hidden="1">{"'Índice'!$A$1:$K$49"}</definedName>
    <definedName name="___adm1" hidden="1">{"'Índice'!$A$1:$K$49"}</definedName>
    <definedName name="_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a14" localSheetId="3">#REF!</definedName>
    <definedName name="___aga14" localSheetId="4">#REF!</definedName>
    <definedName name="___aga14">#REF!</definedName>
    <definedName name="___aga16" localSheetId="3">#REF!</definedName>
    <definedName name="___aga16" localSheetId="4">#REF!</definedName>
    <definedName name="___aga16">#REF!</definedName>
    <definedName name="___Ago1">[26]Calendário!$I$24</definedName>
    <definedName name="___AGO95" localSheetId="9">[27]Consultoria!#REF!</definedName>
    <definedName name="___AGO95" localSheetId="3">#REF!</definedName>
    <definedName name="___AGO95" localSheetId="4">[27]Consultoria!#REF!</definedName>
    <definedName name="___AGO95">[27]Consultoria!#REF!</definedName>
    <definedName name="___AGO96" localSheetId="9">[27]Consultoria!#REF!</definedName>
    <definedName name="___AGO96" localSheetId="3">#REF!</definedName>
    <definedName name="___AGO96" localSheetId="4">[27]Consultoria!#REF!</definedName>
    <definedName name="___AGO96">[27]Consultoria!#REF!</definedName>
    <definedName name="___AGO97" localSheetId="9">[27]Consultoria!#REF!</definedName>
    <definedName name="___AGO97" localSheetId="3">#REF!</definedName>
    <definedName name="___AGO97">[27]Consultoria!#REF!</definedName>
    <definedName name="___AGO98" localSheetId="9">[27]Consultoria!#REF!</definedName>
    <definedName name="___AGO98" localSheetId="3">#REF!</definedName>
    <definedName name="___AGO98">[27]Consultoria!#REF!</definedName>
    <definedName name="___AGO99" localSheetId="3">#REF!</definedName>
    <definedName name="___AGO99">[27]Consultoria!#REF!</definedName>
    <definedName name="___asc321" localSheetId="3">#REF!</definedName>
    <definedName name="___asc321" localSheetId="4">#REF!</definedName>
    <definedName name="___asc321">#REF!</definedName>
    <definedName name="___ATD1">[29]PATO!$G$42</definedName>
    <definedName name="___BDI1">#REF!</definedName>
    <definedName name="___BDI1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bur3220" localSheetId="4">#REF!</definedName>
    <definedName name="___bur3220">#REF!</definedName>
    <definedName name="___C930I" localSheetId="4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b1">#REF!</definedName>
    <definedName name="___cap20">#REF!</definedName>
    <definedName name="___CCM30" localSheetId="3">[29]PATO!#REF!</definedName>
    <definedName name="___CCM30">[19]SERVIÇOS!#REF!</definedName>
    <definedName name="___ccr12" localSheetId="3">#REF!</definedName>
    <definedName name="___ccr12" localSheetId="4">#REF!</definedName>
    <definedName name="___ccr12">#REF!</definedName>
    <definedName name="___CMM30" localSheetId="3">[28]DADOS!$B$39</definedName>
    <definedName name="___CMM30">[18]DADOS!$B$39</definedName>
    <definedName name="___cva32" localSheetId="3">#REF!</definedName>
    <definedName name="___cva32" localSheetId="4">#REF!</definedName>
    <definedName name="___cva32">#REF!</definedName>
    <definedName name="___cva50" localSheetId="3">#REF!</definedName>
    <definedName name="___cva50" localSheetId="4">#REF!</definedName>
    <definedName name="___cva50">#REF!</definedName>
    <definedName name="___cva60" localSheetId="3">#REF!</definedName>
    <definedName name="___cva60" localSheetId="4">#REF!</definedName>
    <definedName name="___cva60">#REF!</definedName>
    <definedName name="___cve45100">#REF!</definedName>
    <definedName name="___cve90100">#REF!</definedName>
    <definedName name="___cve9040">#REF!</definedName>
    <definedName name="___Dez1">[26]Calendário!$Q$33</definedName>
    <definedName name="___DEZ94" localSheetId="9">[27]Consultoria!#REF!</definedName>
    <definedName name="___DEZ94" localSheetId="3">#REF!</definedName>
    <definedName name="___DEZ94">[27]Consultoria!#REF!</definedName>
    <definedName name="___DEZ95" localSheetId="9">[27]Consultoria!#REF!</definedName>
    <definedName name="___DEZ95" localSheetId="3">#REF!</definedName>
    <definedName name="___DEZ95">[27]Consultoria!#REF!</definedName>
    <definedName name="___DEZ96" localSheetId="9">[27]Consultoria!#REF!</definedName>
    <definedName name="___DEZ96" localSheetId="3">#REF!</definedName>
    <definedName name="___DEZ96">[27]Consultoria!#REF!</definedName>
    <definedName name="___DEZ97" localSheetId="9">[27]Consultoria!#REF!</definedName>
    <definedName name="___DEZ97" localSheetId="3">#REF!</definedName>
    <definedName name="___DEZ97">[27]Consultoria!#REF!</definedName>
    <definedName name="___DEZ98" localSheetId="3">#REF!</definedName>
    <definedName name="___DEZ98">[27]Consultoria!#REF!</definedName>
    <definedName name="___DEZ99" localSheetId="3">#REF!</definedName>
    <definedName name="___DEZ99">[27]Consultoria!#REF!</definedName>
    <definedName name="_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jm10" localSheetId="3">#REF!</definedName>
    <definedName name="___djm10" localSheetId="4">#REF!</definedName>
    <definedName name="___djm10">#REF!</definedName>
    <definedName name="___djm15" localSheetId="3">#REF!</definedName>
    <definedName name="___djm15" localSheetId="4">#REF!</definedName>
    <definedName name="___djm15">#REF!</definedName>
    <definedName name="___ELE1">#REF!</definedName>
    <definedName name="___ELE2">#REF!</definedName>
    <definedName name="___ELE3">#REF!</definedName>
    <definedName name="___epl2" localSheetId="4">#REF!</definedName>
    <definedName name="___epl2">#REF!</definedName>
    <definedName name="___epl5">#REF!</definedName>
    <definedName name="___est15">#REF!</definedName>
    <definedName name="___Excel_BuiltIn_Print_Area_11_1_1">"$#REF!.$A$1:$AL$33"</definedName>
    <definedName name="___Ext2" localSheetId="3">'[7]P A T O 99 B'!#REF!</definedName>
    <definedName name="___Ext2">'[8]P A T O 99 B'!#REF!</definedName>
    <definedName name="___EXT285">[30]procedimentos!$C$107</definedName>
    <definedName name="___ext293">[31]procedimentos!$C$104</definedName>
    <definedName name="___ext471">[31]procedimentos!$C$107</definedName>
    <definedName name="___Fev1">[26]Calendário!$I$6</definedName>
    <definedName name="___FEV95" localSheetId="3">#REF!</definedName>
    <definedName name="___FEV95">[27]Consultoria!#REF!</definedName>
    <definedName name="___FEV96" localSheetId="3">#REF!</definedName>
    <definedName name="___FEV96">[27]Consultoria!#REF!</definedName>
    <definedName name="___FEV97" localSheetId="3">#REF!</definedName>
    <definedName name="___FEV97">[27]Consultoria!#REF!</definedName>
    <definedName name="___FEV98" localSheetId="3">#REF!</definedName>
    <definedName name="___FEV98">[27]Consultoria!#REF!</definedName>
    <definedName name="___FEV99" localSheetId="3">#REF!</definedName>
    <definedName name="___FEV99">[27]Consultoria!#REF!</definedName>
    <definedName name="___fil1" localSheetId="3">#REF!</definedName>
    <definedName name="___fil1" localSheetId="4">#REF!</definedName>
    <definedName name="___fil1">#REF!</definedName>
    <definedName name="___fil2" localSheetId="3">#REF!</definedName>
    <definedName name="___fil2" localSheetId="4">#REF!</definedName>
    <definedName name="___fil2">#REF!</definedName>
    <definedName name="___fio12" localSheetId="3">#REF!</definedName>
    <definedName name="___fio12" localSheetId="4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HCB5">#REF!</definedName>
    <definedName name="___itu1">#REF!</definedName>
    <definedName name="___Jan1">[26]Calendário!$A$6</definedName>
    <definedName name="___JAN95" localSheetId="3">#REF!</definedName>
    <definedName name="___JAN95">[27]Consultoria!#REF!</definedName>
    <definedName name="___JAN96" localSheetId="3">#REF!</definedName>
    <definedName name="___JAN96">[27]Consultoria!#REF!</definedName>
    <definedName name="___JAN97" localSheetId="3">#REF!</definedName>
    <definedName name="___JAN97">[27]Consultoria!#REF!</definedName>
    <definedName name="___JAN98" localSheetId="3">#REF!</definedName>
    <definedName name="___JAN98">[27]Consultoria!#REF!</definedName>
    <definedName name="___JAN99" localSheetId="3">#REF!</definedName>
    <definedName name="___JAN99">[27]Consultoria!#REF!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la20" localSheetId="3">#REF!</definedName>
    <definedName name="___jla20" localSheetId="4">#REF!</definedName>
    <definedName name="___jla20">#REF!</definedName>
    <definedName name="___jla32" localSheetId="4">#REF!</definedName>
    <definedName name="___jla32">#REF!</definedName>
    <definedName name="_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[26]Calendário!$A$24</definedName>
    <definedName name="___JUL95" localSheetId="3">#REF!</definedName>
    <definedName name="___JUL95" localSheetId="4">[27]Consultoria!#REF!</definedName>
    <definedName name="___JUL95">[27]Consultoria!#REF!</definedName>
    <definedName name="___JUL96" localSheetId="3">#REF!</definedName>
    <definedName name="___JUL96" localSheetId="4">[27]Consultoria!#REF!</definedName>
    <definedName name="___JUL96">[27]Consultoria!#REF!</definedName>
    <definedName name="___JUL97" localSheetId="3">#REF!</definedName>
    <definedName name="___JUL97">[27]Consultoria!#REF!</definedName>
    <definedName name="___JUL98" localSheetId="3">#REF!</definedName>
    <definedName name="___JUL98">[27]Consultoria!#REF!</definedName>
    <definedName name="___JUL99" localSheetId="3">#REF!</definedName>
    <definedName name="___JUL99">[27]Consultoria!#REF!</definedName>
    <definedName name="___Jun1">[26]Calendário!$Q$15</definedName>
    <definedName name="___JUN95" localSheetId="3">#REF!</definedName>
    <definedName name="___JUN95">[27]Consultoria!#REF!</definedName>
    <definedName name="___JUN96" localSheetId="3">#REF!</definedName>
    <definedName name="___JUN96">[27]Consultoria!#REF!</definedName>
    <definedName name="___JUN97" localSheetId="3">#REF!</definedName>
    <definedName name="___JUN97">[27]Consultoria!#REF!</definedName>
    <definedName name="___JUN98" localSheetId="3">#REF!</definedName>
    <definedName name="___JUN98">[27]Consultoria!#REF!</definedName>
    <definedName name="___JUN99" localSheetId="3">#REF!</definedName>
    <definedName name="___JUN99">[27]Consultoria!#REF!</definedName>
    <definedName name="___ki5">#REF!</definedName>
    <definedName name="_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[32]CAPA!$G$21</definedName>
    <definedName name="___kmf2">[32]CAPA!$G$22</definedName>
    <definedName name="___Kmf293">[31]procedimentos!$B$104</definedName>
    <definedName name="___Kmf471">[31]procedimentos!$B$107</definedName>
    <definedName name="___kmi1">[32]CAPA!$D$21</definedName>
    <definedName name="___kmi2">[32]CAPA!$D$22</definedName>
    <definedName name="___Kmi293">[31]procedimentos!$B$103</definedName>
    <definedName name="___Kmi471">[31]procedimentos!$B$106</definedName>
    <definedName name="___la2" localSheetId="3">[29]PATO!#REF!</definedName>
    <definedName name="___la2">[19]SERVIÇOS!#REF!</definedName>
    <definedName name="___lpi100" localSheetId="3">#REF!</definedName>
    <definedName name="___lpi100" localSheetId="4">#REF!</definedName>
    <definedName name="___lpi100">#REF!</definedName>
    <definedName name="___lvg10060" localSheetId="3">#REF!</definedName>
    <definedName name="___lvg10060" localSheetId="4">#REF!</definedName>
    <definedName name="___lvg10060">#REF!</definedName>
    <definedName name="___lvp32" localSheetId="3">#REF!</definedName>
    <definedName name="___lvp32" localSheetId="4">#REF!</definedName>
    <definedName name="___lvp32">#REF!</definedName>
    <definedName name="___lxa1">#REF!</definedName>
    <definedName name="___Mai1">[26]Calendário!$I$15</definedName>
    <definedName name="___MAI95" localSheetId="3">#REF!</definedName>
    <definedName name="___MAI95">[27]Consultoria!#REF!</definedName>
    <definedName name="___MAI96" localSheetId="3">#REF!</definedName>
    <definedName name="___MAI96">[27]Consultoria!#REF!</definedName>
    <definedName name="___MAI97" localSheetId="3">#REF!</definedName>
    <definedName name="___MAI97">[27]Consultoria!#REF!</definedName>
    <definedName name="___MAI98" localSheetId="3">#REF!</definedName>
    <definedName name="___MAI98">[27]Consultoria!#REF!</definedName>
    <definedName name="___MAI99" localSheetId="3">#REF!</definedName>
    <definedName name="___MAI99">[27]Consultoria!#REF!</definedName>
    <definedName name="___man50" localSheetId="3">#REF!</definedName>
    <definedName name="___man50" localSheetId="4">#REF!</definedName>
    <definedName name="___man50">#REF!</definedName>
    <definedName name="___Mar1">[26]Calendário!$Q$6</definedName>
    <definedName name="___MAR95" localSheetId="3">#REF!</definedName>
    <definedName name="___MAR95">[27]Consultoria!#REF!</definedName>
    <definedName name="___MAR96" localSheetId="3">#REF!</definedName>
    <definedName name="___MAR96">[27]Consultoria!#REF!</definedName>
    <definedName name="___MAR97" localSheetId="3">#REF!</definedName>
    <definedName name="___MAR97">[27]Consultoria!#REF!</definedName>
    <definedName name="___MAR98" localSheetId="3">#REF!</definedName>
    <definedName name="___MAR98">[27]Consultoria!#REF!</definedName>
    <definedName name="___MAR99" localSheetId="3">#REF!</definedName>
    <definedName name="___MAR99">[27]Consultoria!#REF!</definedName>
    <definedName name="___MOD01" localSheetId="3">[16]!___MOD01</definedName>
    <definedName name="___MOD01">[17]!___MOD01</definedName>
    <definedName name="___Nov1">[26]Calendário!$I$33</definedName>
    <definedName name="___NOV94" localSheetId="3">#REF!</definedName>
    <definedName name="___NOV94">[27]Consultoria!#REF!</definedName>
    <definedName name="___NOV95" localSheetId="3">#REF!</definedName>
    <definedName name="___NOV95">[27]Consultoria!#REF!</definedName>
    <definedName name="___NOV96" localSheetId="3">#REF!</definedName>
    <definedName name="___NOV96">[27]Consultoria!#REF!</definedName>
    <definedName name="___NOV97" localSheetId="3">#REF!</definedName>
    <definedName name="___NOV97">[27]Consultoria!#REF!</definedName>
    <definedName name="___NOV98" localSheetId="3">#REF!</definedName>
    <definedName name="___NOV98">[27]Consultoria!#REF!</definedName>
    <definedName name="___NOV99" localSheetId="3">#REF!</definedName>
    <definedName name="___NOV99">[27]Consultoria!#REF!</definedName>
    <definedName name="___Obs1">#REF!</definedName>
    <definedName name="___Obs2">#REF!</definedName>
    <definedName name="___ope1" localSheetId="3">#REF!</definedName>
    <definedName name="___ope1" localSheetId="4">#REF!</definedName>
    <definedName name="___ope1">#REF!</definedName>
    <definedName name="___ope2" localSheetId="4">#REF!</definedName>
    <definedName name="___ope2">#REF!</definedName>
    <definedName name="___ope3" localSheetId="4">#REF!</definedName>
    <definedName name="___ope3">#REF!</definedName>
    <definedName name="___Out1">[26]Calendário!$A$33</definedName>
    <definedName name="___OUT94" localSheetId="3">#REF!</definedName>
    <definedName name="___OUT94" localSheetId="4">[27]Consultoria!#REF!</definedName>
    <definedName name="___OUT94">[27]Consultoria!#REF!</definedName>
    <definedName name="___OUT95" localSheetId="3">#REF!</definedName>
    <definedName name="___OUT95" localSheetId="4">[27]Consultoria!#REF!</definedName>
    <definedName name="___OUT95">[27]Consultoria!#REF!</definedName>
    <definedName name="___OUT96" localSheetId="3">#REF!</definedName>
    <definedName name="___OUT96" localSheetId="4">[27]Consultoria!#REF!</definedName>
    <definedName name="___OUT96">[27]Consultoria!#REF!</definedName>
    <definedName name="___OUT97" localSheetId="3">#REF!</definedName>
    <definedName name="___OUT97" localSheetId="4">[27]Consultoria!#REF!</definedName>
    <definedName name="___OUT97">[27]Consultoria!#REF!</definedName>
    <definedName name="___OUT98" localSheetId="3" hidden="1">{#N/A,#N/A,TRUE,"Serviços"}</definedName>
    <definedName name="___OUT98">[27]Consultoria!#REF!</definedName>
    <definedName name="___out99" localSheetId="3" hidden="1">{#N/A,#N/A,TRUE,"Serviços"}</definedName>
    <definedName name="___OUT99">[27]Consultoria!#REF!</definedName>
    <definedName name="___pav2" localSheetId="9">#REF!</definedName>
    <definedName name="___pav2" localSheetId="3">#REF!</definedName>
    <definedName name="___pav2" localSheetId="4">#REF!</definedName>
    <definedName name="___pav2">#REF!</definedName>
    <definedName name="___PCM30" localSheetId="9">[19]SERVIÇOS!#REF!</definedName>
    <definedName name="___PCM30" localSheetId="3">[29]PATO!#REF!</definedName>
    <definedName name="___PCM30" localSheetId="4">[19]SERVIÇOS!#REF!</definedName>
    <definedName name="___PCM30">[19]SERVIÇOS!#REF!</definedName>
    <definedName name="___PL1" localSheetId="9">#REF!</definedName>
    <definedName name="___PL1" localSheetId="3">#REF!</definedName>
    <definedName name="___PL1" localSheetId="4">#REF!</definedName>
    <definedName name="___PL1">#REF!</definedName>
    <definedName name="___PLA2" localSheetId="9">[19]SERVIÇOS!#REF!</definedName>
    <definedName name="___PLA2" localSheetId="3">[29]PATO!#REF!</definedName>
    <definedName name="___PLA2" localSheetId="4">[19]SERVIÇOS!#REF!</definedName>
    <definedName name="___PLA2">[19]SERVIÇOS!#REF!</definedName>
    <definedName name="___PM334" localSheetId="3">#REF!</definedName>
    <definedName name="___PM334">#REF!</definedName>
    <definedName name="___PM335" localSheetId="3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e1" localSheetId="3">#REF!</definedName>
    <definedName name="___pne1" localSheetId="4">#REF!</definedName>
    <definedName name="___pne1">#REF!</definedName>
    <definedName name="___pne2" localSheetId="4">#REF!</definedName>
    <definedName name="___pne2">#REF!</definedName>
    <definedName name="___PNV2002">#REF!</definedName>
    <definedName name="___PNV2003">#REF!</definedName>
    <definedName name="___PNV2009">#REF!</definedName>
    <definedName name="___prg1515" localSheetId="4">#REF!</definedName>
    <definedName name="___prg1515">#REF!</definedName>
    <definedName name="___prg1827">#REF!</definedName>
    <definedName name="___PTB10" localSheetId="9">[19]SERVIÇOS!#REF!</definedName>
    <definedName name="___PTB10" localSheetId="3">[29]PATO!#REF!</definedName>
    <definedName name="___PTB10">[19]SERVIÇOS!#REF!</definedName>
    <definedName name="___ptc7" localSheetId="3">#REF!</definedName>
    <definedName name="___ptc7" localSheetId="4">#REF!</definedName>
    <definedName name="___ptc7">#REF!</definedName>
    <definedName name="___ptm6" localSheetId="3">#REF!</definedName>
    <definedName name="___ptm6" localSheetId="4">#REF!</definedName>
    <definedName name="___ptm6">#REF!</definedName>
    <definedName name="___qdm3" localSheetId="3">#REF!</definedName>
    <definedName name="___qdm3" localSheetId="4">#REF!</definedName>
    <definedName name="___qdm3">#REF!</definedName>
    <definedName name="___r">#REF!</definedName>
    <definedName name="___Rbv1">'[11]Página 16'!$C$3:$C$7</definedName>
    <definedName name="___rcm10" localSheetId="3">#REF!</definedName>
    <definedName name="___rcm10">#REF!</definedName>
    <definedName name="___rcm15" localSheetId="3">#REF!</definedName>
    <definedName name="___rcm15">#REF!</definedName>
    <definedName name="___rcm20" localSheetId="3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9">#REF!</definedName>
    <definedName name="___RET1">#REF!</definedName>
    <definedName name="___rge32">#REF!</definedName>
    <definedName name="___rgf60">#REF!</definedName>
    <definedName name="___rgp1">#REF!</definedName>
    <definedName name="___RP1" localSheetId="3">[16]!___RP1</definedName>
    <definedName name="___RP1">[17]!___RP1</definedName>
    <definedName name="___s" localSheetId="3">#REF!</definedName>
    <definedName name="___s">#REF!</definedName>
    <definedName name="___SE2" localSheetId="3">#REF!</definedName>
    <definedName name="___SE2">#REF!</definedName>
    <definedName name="___SEG1">#REF!</definedName>
    <definedName name="___seg2" localSheetId="3">[33]DADOS!$E$10</definedName>
    <definedName name="___seg2">[34]DADOS!$E$10</definedName>
    <definedName name="___Set1">[26]Calendário!$Q$24</definedName>
    <definedName name="___SET94" localSheetId="9">[27]Consultoria!#REF!</definedName>
    <definedName name="___SET94" localSheetId="3">#REF!</definedName>
    <definedName name="___SET94">[27]Consultoria!#REF!</definedName>
    <definedName name="___SET95" localSheetId="9">[27]Consultoria!#REF!</definedName>
    <definedName name="___SET95" localSheetId="3">#REF!</definedName>
    <definedName name="___SET95">[27]Consultoria!#REF!</definedName>
    <definedName name="___SET96" localSheetId="3">#REF!</definedName>
    <definedName name="___SET96">[27]Consultoria!#REF!</definedName>
    <definedName name="___SET97" localSheetId="3">#REF!</definedName>
    <definedName name="___SET97">[27]Consultoria!#REF!</definedName>
    <definedName name="___SET98" localSheetId="3">#REF!</definedName>
    <definedName name="___SET98">[27]Consultoria!#REF!</definedName>
    <definedName name="___SET99" localSheetId="3">#REF!</definedName>
    <definedName name="___SET99">[27]Consultoria!#REF!</definedName>
    <definedName name="___ta105" localSheetId="3">#REF!</definedName>
    <definedName name="___ta105" localSheetId="4">#REF!</definedName>
    <definedName name="___ta105">#REF!</definedName>
    <definedName name="___ta157" localSheetId="3">#REF!</definedName>
    <definedName name="___ta157" localSheetId="4">#REF!</definedName>
    <definedName name="___ta157">#REF!</definedName>
    <definedName name="___tab1">#REF!</definedName>
    <definedName name="___tap100" localSheetId="4">#REF!</definedName>
    <definedName name="___tap100">#REF!</definedName>
    <definedName name="___TB10" localSheetId="9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CB5">[29]TLCB5!$I$34</definedName>
    <definedName name="___tcc4">#REF!</definedName>
    <definedName name="___TCM30">#REF!</definedName>
    <definedName name="___tea32" localSheetId="3">#REF!</definedName>
    <definedName name="___tea32">#REF!</definedName>
    <definedName name="___tea4560">#REF!</definedName>
    <definedName name="___TEB4">[29]TLMR!$I$25</definedName>
    <definedName name="___tee100" localSheetId="3">#REF!</definedName>
    <definedName name="___tee100">#REF!</definedName>
    <definedName name="___ter10050" localSheetId="3">#REF!</definedName>
    <definedName name="___ter10050">#REF!</definedName>
    <definedName name="___ter2" localSheetId="9">#REF!</definedName>
    <definedName name="___ter2">#REF!</definedName>
    <definedName name="___tfg50">#REF!</definedName>
    <definedName name="___tlf6">#REF!</definedName>
    <definedName name="___TOT1" localSheetId="9">[19]SERVIÇOS!#REF!</definedName>
    <definedName name="___TOT1" localSheetId="3">[29]PATO!#REF!</definedName>
    <definedName name="___TOT1">[19]SERVIÇOS!#REF!</definedName>
    <definedName name="___TOT2" localSheetId="9">[19]SERVIÇOS!#REF!</definedName>
    <definedName name="___TOT2" localSheetId="3">[29]PATO!#REF!</definedName>
    <definedName name="___TOT2">[19]SERVIÇOS!#REF!</definedName>
    <definedName name="___TOT3" localSheetId="3">[29]PATO!#REF!</definedName>
    <definedName name="___TOT3">[19]SERVIÇOS!#REF!</definedName>
    <definedName name="___TOT4" localSheetId="3">[29]PATO!#REF!</definedName>
    <definedName name="___TOT4">[19]SERVIÇOS!#REF!</definedName>
    <definedName name="___TOT5" localSheetId="3">[29]PATO!#REF!</definedName>
    <definedName name="___TOT5">[19]SERVIÇOS!#REF!</definedName>
    <definedName name="___TOT6" localSheetId="3">[29]PATO!#REF!</definedName>
    <definedName name="___TOT6">[19]SERVIÇOS!#REF!</definedName>
    <definedName name="___TOT7" localSheetId="3">[29]PATO!#REF!</definedName>
    <definedName name="___TOT7">[19]SERVIÇOS!#REF!</definedName>
    <definedName name="___tot8">#REF!</definedName>
    <definedName name="___TSD2">[29]PATO!#REF!</definedName>
    <definedName name="___tt1">#N/A</definedName>
    <definedName name="___tub10012" localSheetId="3">#REF!</definedName>
    <definedName name="___tub10012" localSheetId="4">#REF!</definedName>
    <definedName name="___tub10012">#REF!</definedName>
    <definedName name="___tub10015" localSheetId="3">#REF!</definedName>
    <definedName name="___tub10015" localSheetId="4">#REF!</definedName>
    <definedName name="___tub10015">#REF!</definedName>
    <definedName name="___tub10020" localSheetId="3">#REF!</definedName>
    <definedName name="___tub10020" localSheetId="4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_xlnm.Print_Area_4">NA()</definedName>
    <definedName name="__1__123Graph_BGrßfico_10C" hidden="1">#REF!</definedName>
    <definedName name="__1_Excel_BuiltIn_Print_Titles_5_1">"$#REF!.$A$1:$IS$12"</definedName>
    <definedName name="__10_S_1_1_1_1_1_1">[23]COMPOS1!#REF!</definedName>
    <definedName name="__12_S_1_1_1_1_1_1_1">[23]COMPOS1!#REF!</definedName>
    <definedName name="__123Graph_A" localSheetId="3" hidden="1">[35]A!$B$4:$E$4</definedName>
    <definedName name="__123Graph_A" hidden="1">[36]A!$AF$59:$AF$65</definedName>
    <definedName name="__123Graph_AGraph1" hidden="1">[35]A!$B$4:$B$8</definedName>
    <definedName name="__123Graph_AGraph10" hidden="1">[37]aux!$I$24:$M$24</definedName>
    <definedName name="__123Graph_AGraph11" hidden="1">[37]aux!$I$26:$M$26</definedName>
    <definedName name="__123Graph_AGraph12" hidden="1">[37]aux!$I$28:$M$28</definedName>
    <definedName name="__123Graph_AGraph2" hidden="1">[35]A!$C$4:$C$8</definedName>
    <definedName name="__123Graph_AGraph3" hidden="1">[35]A!$D$4:$D$8</definedName>
    <definedName name="__123Graph_AGraph4" hidden="1">[35]A!$B$4:$B$9</definedName>
    <definedName name="__123Graph_AGraph5" hidden="1">[35]A!$B$4:$B$9</definedName>
    <definedName name="__123Graph_AGraph6" hidden="1">[35]A!$E$4:$E$8</definedName>
    <definedName name="__123Graph_AGraph7" hidden="1">[35]A!$B$4:$E$4</definedName>
    <definedName name="__123Graph_AGraph8" hidden="1">[35]A!$B$4:$E$4</definedName>
    <definedName name="__123Graph_AGraph9" hidden="1">[37]aux!$I$22:$M$22</definedName>
    <definedName name="__123Graph_ASIDECO" localSheetId="3" hidden="1">'[38]CONSSID12-96'!#REF!</definedName>
    <definedName name="__123Graph_ASIDECO" hidden="1">'[39]CONSSID12-96'!#REF!</definedName>
    <definedName name="__123Graph_B" localSheetId="3" hidden="1">[35]A!$B$5:$E$5</definedName>
    <definedName name="__123Graph_B" hidden="1">[36]A!$AG$58:$AG$64</definedName>
    <definedName name="__123Graph_BGraph1" hidden="1">[37]aux!$B$6:$F$6</definedName>
    <definedName name="__123Graph_BGraph10" hidden="1">[37]aux!$B$24:$F$24</definedName>
    <definedName name="__123Graph_BGraph11" hidden="1">[37]aux!$B$26:$F$26</definedName>
    <definedName name="__123Graph_BGraph12" hidden="1">[37]aux!$B$28:$F$28</definedName>
    <definedName name="__123Graph_BGraph2" hidden="1">[37]aux!$B$8:$F$8</definedName>
    <definedName name="__123Graph_BGraph3" hidden="1">[37]aux!$B$10:$F$10</definedName>
    <definedName name="__123Graph_BGraph4" hidden="1">[37]aux!$B$12:$F$12</definedName>
    <definedName name="__123Graph_BGraph5" hidden="1">[37]aux!$B$14:$F$14</definedName>
    <definedName name="__123Graph_BGraph6" hidden="1">[37]aux!$B$16:$F$16</definedName>
    <definedName name="__123Graph_BGraph7" hidden="1">[35]A!$B$5:$E$5</definedName>
    <definedName name="__123Graph_BGraph8" hidden="1">[35]A!$B$5:$E$5</definedName>
    <definedName name="__123Graph_BGraph9" hidden="1">[37]aux!$B$22:$F$22</definedName>
    <definedName name="__123Graph_BSIDECO" localSheetId="3" hidden="1">'[38]CONSSID12-96'!#REF!</definedName>
    <definedName name="__123Graph_BSIDECO" hidden="1">'[39]CONSSID12-96'!#REF!</definedName>
    <definedName name="__123Graph_C" hidden="1">[35]A!$B$6:$E$6</definedName>
    <definedName name="__123Graph_CGraph7" hidden="1">[35]A!$B$6:$E$6</definedName>
    <definedName name="__123Graph_CGraph8" hidden="1">[35]A!$B$6:$E$6</definedName>
    <definedName name="__123Graph_CSIDECO" hidden="1">#REF!</definedName>
    <definedName name="__123Graph_D" hidden="1">[35]A!$B$7:$E$7</definedName>
    <definedName name="__123Graph_DGraph7" hidden="1">[35]A!$B$7:$E$7</definedName>
    <definedName name="__123Graph_DGraph8" hidden="1">[35]A!$B$7:$E$7</definedName>
    <definedName name="__123Graph_E" hidden="1">[35]A!$B$8:$E$8</definedName>
    <definedName name="__123Graph_EGraph7" hidden="1">[35]A!$B$8:$E$8</definedName>
    <definedName name="__123Graph_EGraph8" hidden="1">[35]A!$B$8:$E$8</definedName>
    <definedName name="__123Graph_X" localSheetId="3" hidden="1">[35]A!$B$3:$E$3</definedName>
    <definedName name="__123Graph_X" hidden="1">[36]A!$AE$59:$AE$65</definedName>
    <definedName name="__123Graph_XGraph1" hidden="1">[35]A!$A$4:$A$8</definedName>
    <definedName name="__123Graph_XGraph10" hidden="1">[37]aux!$B$25:$F$25</definedName>
    <definedName name="__123Graph_XGraph11" hidden="1">[37]aux!$B$27:$F$27</definedName>
    <definedName name="__123Graph_XGraph12" hidden="1">[37]aux!$B$29:$F$29</definedName>
    <definedName name="__123Graph_XGraph2" hidden="1">[35]A!$A$4:$A$8</definedName>
    <definedName name="__123Graph_XGraph3" hidden="1">[35]A!$A$4:$A$8</definedName>
    <definedName name="__123Graph_XGraph4" hidden="1">[35]A!$A$4:$A$9</definedName>
    <definedName name="__123Graph_XGraph5" hidden="1">[35]A!$A$4:$A$9</definedName>
    <definedName name="__123Graph_XGraph6" hidden="1">[35]A!$A$4:$A$8</definedName>
    <definedName name="__123Graph_XGraph7" hidden="1">[35]A!$B$3:$E$3</definedName>
    <definedName name="__123Graph_XGraph8" hidden="1">[35]A!$B$3:$E$3</definedName>
    <definedName name="__123Graph_XGraph9" hidden="1">[37]aux!$B$23:$F$23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>#REF!</definedName>
    <definedName name="__1Excel_BuiltIn_Print_Area_7_1">#REF!</definedName>
    <definedName name="__2_Excel_BuiltIn_Print_Titles_6_1">"$#REF!.$A$1:$IS$12"</definedName>
    <definedName name="__2Excel_BuiltIn_Print_Area_8_1">#REF!</definedName>
    <definedName name="__3_Excel_BuiltIn_Print_Titles_7_1">"$#REF!.$A$1:$IS$12"</definedName>
    <definedName name="__3Excel_BuiltIn_Print_Titles_1_1">#REF!</definedName>
    <definedName name="__4_I_1">#REF!</definedName>
    <definedName name="__5_I_1_1_1_1_1_1">#REF!</definedName>
    <definedName name="__6_I_1_1_1_1_1_1_1">#REF!</definedName>
    <definedName name="__8_S_1">[23]COMPOS1!#REF!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 localSheetId="9">[40]Consultoria!#REF!</definedName>
    <definedName name="__ABR95" localSheetId="3">#REF!</definedName>
    <definedName name="__ABR95" localSheetId="4">[40]Consultoria!#REF!</definedName>
    <definedName name="__ABR95">[40]Consultoria!#REF!</definedName>
    <definedName name="__ABR96" localSheetId="9">[40]Consultoria!#REF!</definedName>
    <definedName name="__ABR96" localSheetId="3">#REF!</definedName>
    <definedName name="__ABR96" localSheetId="4">[40]Consultoria!#REF!</definedName>
    <definedName name="__ABR96">[40]Consultoria!#REF!</definedName>
    <definedName name="__ABR97" localSheetId="9">[40]Consultoria!#REF!</definedName>
    <definedName name="__ABR97" localSheetId="3">#REF!</definedName>
    <definedName name="__ABR97">[40]Consultoria!#REF!</definedName>
    <definedName name="__ABR98" localSheetId="9">[40]Consultoria!#REF!</definedName>
    <definedName name="__ABR98" localSheetId="3">#REF!</definedName>
    <definedName name="__ABR98">[40]Consultoria!#REF!</definedName>
    <definedName name="__ABR99" localSheetId="3">#REF!</definedName>
    <definedName name="__ABR99">[40]Consultoria!#REF!</definedName>
    <definedName name="__ACA25" localSheetId="3">[28]DADOS!$C$17</definedName>
    <definedName name="__ACA25">[18]DADOS!$C$17</definedName>
    <definedName name="__ACA50" localSheetId="3">[28]DADOS!$C$16</definedName>
    <definedName name="__ACA50">[18]DADOS!$C$16</definedName>
    <definedName name="__ACM30">[29]MB!$E$12</definedName>
    <definedName name="__adm1" localSheetId="3" hidden="1">{"'Índice'!$A$1:$K$49"}</definedName>
    <definedName name="__adm1" hidden="1">{"'Índice'!$A$1:$K$49"}</definedName>
    <definedName name="_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a14" localSheetId="3">#REF!</definedName>
    <definedName name="__aga14" localSheetId="4">#REF!</definedName>
    <definedName name="__aga14">#REF!</definedName>
    <definedName name="__aga16" localSheetId="3">#REF!</definedName>
    <definedName name="__aga16" localSheetId="4">#REF!</definedName>
    <definedName name="__aga16">#REF!</definedName>
    <definedName name="__AGO95" localSheetId="9">[40]Consultoria!#REF!</definedName>
    <definedName name="__AGO95" localSheetId="3">#REF!</definedName>
    <definedName name="__AGO95" localSheetId="4">[40]Consultoria!#REF!</definedName>
    <definedName name="__AGO95">[40]Consultoria!#REF!</definedName>
    <definedName name="__AGO96" localSheetId="9">[40]Consultoria!#REF!</definedName>
    <definedName name="__AGO96" localSheetId="3">#REF!</definedName>
    <definedName name="__AGO96" localSheetId="4">[40]Consultoria!#REF!</definedName>
    <definedName name="__AGO96">[40]Consultoria!#REF!</definedName>
    <definedName name="__AGO97" localSheetId="9">[40]Consultoria!#REF!</definedName>
    <definedName name="__AGO97" localSheetId="3">#REF!</definedName>
    <definedName name="__AGO97">[40]Consultoria!#REF!</definedName>
    <definedName name="__AGO98" localSheetId="9">[40]Consultoria!#REF!</definedName>
    <definedName name="__AGO98" localSheetId="3">#REF!</definedName>
    <definedName name="__AGO98">[40]Consultoria!#REF!</definedName>
    <definedName name="__AGO99" localSheetId="3">#REF!</definedName>
    <definedName name="__AGO99">[40]Consultoria!#REF!</definedName>
    <definedName name="__arg13">#REF!</definedName>
    <definedName name="__arg16">#REF!</definedName>
    <definedName name="__asc321" localSheetId="3">#REF!</definedName>
    <definedName name="__asc321" localSheetId="4">#REF!</definedName>
    <definedName name="__asc321">#REF!</definedName>
    <definedName name="__ATD08">#REF!</definedName>
    <definedName name="__ATD1">[29]PATO!$G$42</definedName>
    <definedName name="__BAH2007" localSheetId="3">#REF!</definedName>
    <definedName name="__BAH2007" localSheetId="4">#REF!</definedName>
    <definedName name="__BAH2007">#REF!</definedName>
    <definedName name="__BAH2008" localSheetId="3">#REF!</definedName>
    <definedName name="__BAH2008" localSheetId="4">#REF!</definedName>
    <definedName name="__BAH2008">#REF!</definedName>
    <definedName name="__BAH2009" localSheetId="3">#REF!</definedName>
    <definedName name="__BAH2009">#REF!</definedName>
    <definedName name="__BAH2010">#REF!</definedName>
    <definedName name="__BDI1">#REF!</definedName>
    <definedName name="__Brz1">[41]Feriados!$B$4:$B$14</definedName>
    <definedName name="__Brz2">[41]Feriados!$B$17:$B$24</definedName>
    <definedName name="__bur3220" localSheetId="3">#REF!</definedName>
    <definedName name="__bur3220">#REF!</definedName>
    <definedName name="__C930I" localSheetId="3">#REF!</definedName>
    <definedName name="__C930I">#REF!</definedName>
    <definedName name="__C930P" localSheetId="3">#REF!</definedName>
    <definedName name="__C930P">#REF!</definedName>
    <definedName name="__C966I">#REF!</definedName>
    <definedName name="__C966P">#REF!</definedName>
    <definedName name="__C996P">#REF!</definedName>
    <definedName name="__ca50">#REF!</definedName>
    <definedName name="__cab1">#REF!</definedName>
    <definedName name="__cad1">'[42]memória quantitativa'!#REF!</definedName>
    <definedName name="__cad2">'[42]memória quantitativa'!#REF!</definedName>
    <definedName name="__cad3">'[42]memória quantitativa'!#REF!</definedName>
    <definedName name="__cad4">'[42]memória quantitativa'!#REF!</definedName>
    <definedName name="__cad5">'[42]memória quantitativa'!#REF!</definedName>
    <definedName name="__cal1">'[42]memória quantitativa'!#REF!</definedName>
    <definedName name="__cal2">'[42]memória quantitativa'!#REF!</definedName>
    <definedName name="__cal3">'[42]memória quantitativa'!#REF!</definedName>
    <definedName name="__cal4">'[42]memória quantitativa'!#REF!</definedName>
    <definedName name="__cal5">'[42]memória quantitativa'!#REF!</definedName>
    <definedName name="__CAP20" localSheetId="3">#REF!</definedName>
    <definedName name="__cap20">#REF!</definedName>
    <definedName name="__ccd1">'[42]memória quantitativa'!#REF!</definedName>
    <definedName name="__ccd2">'[42]memória quantitativa'!#REF!</definedName>
    <definedName name="__ccd3">'[42]memória quantitativa'!#REF!</definedName>
    <definedName name="__ccd4">'[42]memória quantitativa'!#REF!</definedName>
    <definedName name="__ccd5">'[42]memória quantitativa'!#REF!</definedName>
    <definedName name="__ccd6">'[42]memória quantitativa'!#REF!</definedName>
    <definedName name="__ccd7">'[42]memória quantitativa'!#REF!</definedName>
    <definedName name="__ccd8">'[42]memória quantitativa'!#REF!</definedName>
    <definedName name="__ccd9">'[42]memória quantitativa'!#REF!</definedName>
    <definedName name="__ccl1">'[42]memória quantitativa'!#REF!</definedName>
    <definedName name="__ccl2">'[42]memória quantitativa'!#REF!</definedName>
    <definedName name="__ccl3">'[42]memória quantitativa'!#REF!</definedName>
    <definedName name="__ccl4">'[42]memória quantitativa'!#REF!</definedName>
    <definedName name="__ccl5">'[42]memória quantitativa'!#REF!</definedName>
    <definedName name="__ccl6">'[42]memória quantitativa'!#REF!</definedName>
    <definedName name="__ccl7">'[42]memória quantitativa'!#REF!</definedName>
    <definedName name="__ccl8">'[42]memória quantitativa'!#REF!</definedName>
    <definedName name="__ccl9">'[42]memória quantitativa'!#REF!</definedName>
    <definedName name="__CCM30" localSheetId="3">[29]PATO!#REF!</definedName>
    <definedName name="__CCM30">[19]SERVIÇOS!#REF!</definedName>
    <definedName name="__ccr12" localSheetId="3">#REF!</definedName>
    <definedName name="__ccr12" localSheetId="4">#REF!</definedName>
    <definedName name="__ccr12">#REF!</definedName>
    <definedName name="__cdd1" localSheetId="3">'[42]memória quantitativa'!#REF!</definedName>
    <definedName name="__cdd1">'[42]memória quantitativa'!#REF!</definedName>
    <definedName name="__cdd2" localSheetId="3">'[42]memória quantitativa'!#REF!</definedName>
    <definedName name="__cdd2">'[42]memória quantitativa'!#REF!</definedName>
    <definedName name="__cdd3" localSheetId="3">'[42]memória quantitativa'!#REF!</definedName>
    <definedName name="__cdd3">'[42]memória quantitativa'!#REF!</definedName>
    <definedName name="__cdd4" localSheetId="3">'[42]memória quantitativa'!#REF!</definedName>
    <definedName name="__cdd4">'[42]memória quantitativa'!#REF!</definedName>
    <definedName name="__cdd5">'[42]memória quantitativa'!#REF!</definedName>
    <definedName name="__cdd6">'[42]memória quantitativa'!#REF!</definedName>
    <definedName name="__cdd7">'[42]memória quantitativa'!#REF!</definedName>
    <definedName name="__cdd8">'[42]memória quantitativa'!#REF!</definedName>
    <definedName name="__cdd9">'[42]memória quantitativa'!#REF!</definedName>
    <definedName name="__cdl1">'[42]memória quantitativa'!#REF!</definedName>
    <definedName name="__cdl2">'[42]memória quantitativa'!#REF!</definedName>
    <definedName name="__cdl3">'[42]memória quantitativa'!#REF!</definedName>
    <definedName name="__cdl4">'[42]memória quantitativa'!#REF!</definedName>
    <definedName name="__cdl5">'[42]memória quantitativa'!#REF!</definedName>
    <definedName name="__cdl6">'[42]memória quantitativa'!#REF!</definedName>
    <definedName name="__cdl7">'[42]memória quantitativa'!#REF!</definedName>
    <definedName name="__cdl8">'[42]memória quantitativa'!#REF!</definedName>
    <definedName name="__cdl9">'[42]memória quantitativa'!#REF!</definedName>
    <definedName name="__cfd1">'[42]memória quantitativa'!#REF!</definedName>
    <definedName name="__cfd2">'[42]memória quantitativa'!#REF!</definedName>
    <definedName name="__cfd3">'[42]memória quantitativa'!#REF!</definedName>
    <definedName name="__cfd4">'[42]memória quantitativa'!#REF!</definedName>
    <definedName name="__cfd5">'[42]memória quantitativa'!#REF!</definedName>
    <definedName name="__cfd6">'[42]memória quantitativa'!#REF!</definedName>
    <definedName name="__cfd7">'[42]memória quantitativa'!#REF!</definedName>
    <definedName name="__cfd8">'[42]memória quantitativa'!#REF!</definedName>
    <definedName name="__cfd9">'[42]memória quantitativa'!#REF!</definedName>
    <definedName name="__cfl1">'[42]memória quantitativa'!#REF!</definedName>
    <definedName name="__cfl2">'[42]memória quantitativa'!#REF!</definedName>
    <definedName name="__cfl3">'[42]memória quantitativa'!#REF!</definedName>
    <definedName name="__cfl4">'[42]memória quantitativa'!#REF!</definedName>
    <definedName name="__cfl5">'[42]memória quantitativa'!#REF!</definedName>
    <definedName name="__cfl6">'[42]memória quantitativa'!#REF!</definedName>
    <definedName name="__cfl7">'[42]memória quantitativa'!#REF!</definedName>
    <definedName name="__cfl8">'[42]memória quantitativa'!#REF!</definedName>
    <definedName name="__cfl9">'[42]memória quantitativa'!#REF!</definedName>
    <definedName name="__cid1">'[42]memória quantitativa'!#REF!</definedName>
    <definedName name="__cid2">'[42]memória quantitativa'!#REF!</definedName>
    <definedName name="__cid3">'[42]memória quantitativa'!#REF!</definedName>
    <definedName name="__cid4">'[42]memória quantitativa'!#REF!</definedName>
    <definedName name="__cid5">'[42]memória quantitativa'!#REF!</definedName>
    <definedName name="__cid6">'[42]memória quantitativa'!#REF!</definedName>
    <definedName name="__cid7">'[42]memória quantitativa'!#REF!</definedName>
    <definedName name="__cid8">'[42]memória quantitativa'!#REF!</definedName>
    <definedName name="__cid9">'[42]memória quantitativa'!#REF!</definedName>
    <definedName name="__cil1">'[42]memória quantitativa'!#REF!</definedName>
    <definedName name="__cil2">'[42]memória quantitativa'!#REF!</definedName>
    <definedName name="__cil3">'[42]memória quantitativa'!#REF!</definedName>
    <definedName name="__cil4">'[42]memória quantitativa'!#REF!</definedName>
    <definedName name="__cil5">'[42]memória quantitativa'!#REF!</definedName>
    <definedName name="__cil6">'[42]memória quantitativa'!#REF!</definedName>
    <definedName name="__cil7">'[42]memória quantitativa'!#REF!</definedName>
    <definedName name="__cil8">'[42]memória quantitativa'!#REF!</definedName>
    <definedName name="__cil9">'[42]memória quantitativa'!#REF!</definedName>
    <definedName name="__cmd1">'[42]memória quantitativa'!#REF!</definedName>
    <definedName name="__cmd2">'[42]memória quantitativa'!#REF!</definedName>
    <definedName name="__cmd3">'[42]memória quantitativa'!#REF!</definedName>
    <definedName name="__cmd4">'[42]memória quantitativa'!#REF!</definedName>
    <definedName name="__cml1">'[42]memória quantitativa'!#REF!</definedName>
    <definedName name="__cml2">'[42]memória quantitativa'!#REF!</definedName>
    <definedName name="__cml3">'[42]memória quantitativa'!#REF!</definedName>
    <definedName name="__cml4">'[42]memória quantitativa'!#REF!</definedName>
    <definedName name="__CMM30" localSheetId="3">[28]DADOS!$B$39</definedName>
    <definedName name="__CMM30">[18]DADOS!$B$39</definedName>
    <definedName name="__cqd1">'[42]memória quantitativa'!#REF!</definedName>
    <definedName name="__cqd2">'[42]memória quantitativa'!#REF!</definedName>
    <definedName name="__cqd3">'[42]memória quantitativa'!#REF!</definedName>
    <definedName name="__cqd4">'[42]memória quantitativa'!#REF!</definedName>
    <definedName name="__cqd5">'[42]memória quantitativa'!#REF!</definedName>
    <definedName name="__cqd6">'[42]memória quantitativa'!#REF!</definedName>
    <definedName name="__cqd7">'[42]memória quantitativa'!#REF!</definedName>
    <definedName name="__cqd8">'[42]memória quantitativa'!#REF!</definedName>
    <definedName name="__cqd9">'[42]memória quantitativa'!#REF!</definedName>
    <definedName name="__cql1">'[42]memória quantitativa'!#REF!</definedName>
    <definedName name="__cql2">'[42]memória quantitativa'!#REF!</definedName>
    <definedName name="__cql3">'[42]memória quantitativa'!#REF!</definedName>
    <definedName name="__cql4">'[42]memória quantitativa'!#REF!</definedName>
    <definedName name="__cql5">'[42]memória quantitativa'!#REF!</definedName>
    <definedName name="__cql6">'[42]memória quantitativa'!#REF!</definedName>
    <definedName name="__cql7">'[42]memória quantitativa'!#REF!</definedName>
    <definedName name="__cql8">'[42]memória quantitativa'!#REF!</definedName>
    <definedName name="__cql9">'[42]memória quantitativa'!#REF!</definedName>
    <definedName name="__csd1">'[42]memória quantitativa'!#REF!</definedName>
    <definedName name="__csd2">'[42]memória quantitativa'!#REF!</definedName>
    <definedName name="__csd3">'[42]memória quantitativa'!#REF!</definedName>
    <definedName name="__csd4">'[42]memória quantitativa'!#REF!</definedName>
    <definedName name="__csd5">'[42]memória quantitativa'!#REF!</definedName>
    <definedName name="__csl1">'[42]memória quantitativa'!#REF!</definedName>
    <definedName name="__csl2">'[42]memória quantitativa'!#REF!</definedName>
    <definedName name="__csl3">'[42]memória quantitativa'!#REF!</definedName>
    <definedName name="__csl4">'[42]memória quantitativa'!#REF!</definedName>
    <definedName name="__csl5">'[42]memória quantitativa'!#REF!</definedName>
    <definedName name="__cva32" localSheetId="3">#REF!</definedName>
    <definedName name="__cva32" localSheetId="4">#REF!</definedName>
    <definedName name="__cva32">#REF!</definedName>
    <definedName name="__cva50" localSheetId="3">#REF!</definedName>
    <definedName name="__cva50" localSheetId="4">#REF!</definedName>
    <definedName name="__cva50">#REF!</definedName>
    <definedName name="__cva60" localSheetId="3">#REF!</definedName>
    <definedName name="__cva60" localSheetId="4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9">[40]Consultoria!#REF!</definedName>
    <definedName name="__DEZ94" localSheetId="3">#REF!</definedName>
    <definedName name="__DEZ94">[40]Consultoria!#REF!</definedName>
    <definedName name="__DEZ95" localSheetId="9">[40]Consultoria!#REF!</definedName>
    <definedName name="__DEZ95" localSheetId="3">#REF!</definedName>
    <definedName name="__DEZ95">[40]Consultoria!#REF!</definedName>
    <definedName name="__DEZ96" localSheetId="9">[40]Consultoria!#REF!</definedName>
    <definedName name="__DEZ96" localSheetId="3">#REF!</definedName>
    <definedName name="__DEZ96">[40]Consultoria!#REF!</definedName>
    <definedName name="__DEZ97" localSheetId="9">[40]Consultoria!#REF!</definedName>
    <definedName name="__DEZ97" localSheetId="3">#REF!</definedName>
    <definedName name="__DEZ97">[40]Consultoria!#REF!</definedName>
    <definedName name="__DEZ98" localSheetId="3">#REF!</definedName>
    <definedName name="__DEZ98">[40]Consultoria!#REF!</definedName>
    <definedName name="__DEZ99" localSheetId="3">#REF!</definedName>
    <definedName name="__DEZ99">[40]Consultoria!#REF!</definedName>
    <definedName name="_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jm10" localSheetId="3">#REF!</definedName>
    <definedName name="__djm10" localSheetId="4">#REF!</definedName>
    <definedName name="__djm10">#REF!</definedName>
    <definedName name="__djm15" localSheetId="3">#REF!</definedName>
    <definedName name="__djm15" localSheetId="4">#REF!</definedName>
    <definedName name="__djm15">#REF!</definedName>
    <definedName name="__dmd1">'[42]memória quantitativa'!#REF!</definedName>
    <definedName name="__dmd2">'[42]memória quantitativa'!#REF!</definedName>
    <definedName name="__dmd3">'[42]memória quantitativa'!#REF!</definedName>
    <definedName name="__dmd4">'[42]memória quantitativa'!#REF!</definedName>
    <definedName name="__dml1">'[42]memória quantitativa'!#REF!</definedName>
    <definedName name="__dml2">'[42]memória quantitativa'!#REF!</definedName>
    <definedName name="__dml3">'[42]memória quantitativa'!#REF!</definedName>
    <definedName name="__dml4">'[42]memória quantitativa'!#REF!</definedName>
    <definedName name="__dmt1000" localSheetId="9">#REF!</definedName>
    <definedName name="__dmt1000" localSheetId="3">#REF!</definedName>
    <definedName name="__dmt1000">#REF!</definedName>
    <definedName name="__dmt1200" localSheetId="9">#REF!</definedName>
    <definedName name="__dmt1200">#REF!</definedName>
    <definedName name="__dmt200" localSheetId="9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PS8">#REF!</definedName>
    <definedName name="__dre2">#REF!</definedName>
    <definedName name="__ELE1">#REF!</definedName>
    <definedName name="__ELE2">#REF!</definedName>
    <definedName name="__ELE3">#REF!</definedName>
    <definedName name="__emp2">'[43]DMT modelo'!$AA$13</definedName>
    <definedName name="__epl2" localSheetId="3">#REF!</definedName>
    <definedName name="__epl2" localSheetId="4">#REF!</definedName>
    <definedName name="__epl2">#REF!</definedName>
    <definedName name="__epl5" localSheetId="3">#REF!</definedName>
    <definedName name="__epl5" localSheetId="4">#REF!</definedName>
    <definedName name="__epl5">#REF!</definedName>
    <definedName name="__esc15" localSheetId="3">#N/A</definedName>
    <definedName name="__esc15" localSheetId="4">#N/A</definedName>
    <definedName name="__esc15">#REF!</definedName>
    <definedName name="__esc4" localSheetId="3">#N/A</definedName>
    <definedName name="__esc4" localSheetId="4">#N/A</definedName>
    <definedName name="__esc4">#REF!</definedName>
    <definedName name="__esc6" localSheetId="3">#N/A</definedName>
    <definedName name="__esc6" localSheetId="4">#N/A</definedName>
    <definedName name="__esc6">#REF!</definedName>
    <definedName name="__est15" localSheetId="3">#REF!</definedName>
    <definedName name="__est15">#REF!</definedName>
    <definedName name="__Ext2" localSheetId="3">'[20]P A T O 99 B'!#REF!</definedName>
    <definedName name="__Ext2">'[21]P A T O 99 B'!#REF!</definedName>
    <definedName name="__EXT285">[31]procedimentos!$C$107</definedName>
    <definedName name="__ext293">[31]procedimentos!$C$104</definedName>
    <definedName name="__ext471">[31]procedimentos!$C$107</definedName>
    <definedName name="__Fev1">#N/A</definedName>
    <definedName name="__FEV95" localSheetId="9">[40]Consultoria!#REF!</definedName>
    <definedName name="__FEV95" localSheetId="3">#REF!</definedName>
    <definedName name="__FEV95">[40]Consultoria!#REF!</definedName>
    <definedName name="__FEV96" localSheetId="9">[40]Consultoria!#REF!</definedName>
    <definedName name="__FEV96" localSheetId="3">#REF!</definedName>
    <definedName name="__FEV96">[40]Consultoria!#REF!</definedName>
    <definedName name="__FEV97" localSheetId="9">[40]Consultoria!#REF!</definedName>
    <definedName name="__FEV97" localSheetId="3">#REF!</definedName>
    <definedName name="__FEV97">[40]Consultoria!#REF!</definedName>
    <definedName name="__FEV98" localSheetId="9">[40]Consultoria!#REF!</definedName>
    <definedName name="__FEV98" localSheetId="3">#REF!</definedName>
    <definedName name="__FEV98">[40]Consultoria!#REF!</definedName>
    <definedName name="__FEV99" localSheetId="3">#REF!</definedName>
    <definedName name="__FEV99">[40]Consultoria!#REF!</definedName>
    <definedName name="__fil1" localSheetId="3">#REF!</definedName>
    <definedName name="__fil1" localSheetId="4">#REF!</definedName>
    <definedName name="__fil1">#REF!</definedName>
    <definedName name="__fil2" localSheetId="3">#REF!</definedName>
    <definedName name="__fil2" localSheetId="4">#REF!</definedName>
    <definedName name="__fil2">#REF!</definedName>
    <definedName name="__fio12" localSheetId="3">#REF!</definedName>
    <definedName name="__fio12" localSheetId="4">#REF!</definedName>
    <definedName name="__fio12">#REF!</definedName>
    <definedName name="__fis5">#REF!</definedName>
    <definedName name="__flf50">#REF!</definedName>
    <definedName name="__flf60">#REF!</definedName>
    <definedName name="__fod1">'[42]memória quantitativa'!#REF!</definedName>
    <definedName name="__fod2">'[42]memória quantitativa'!#REF!</definedName>
    <definedName name="__fod3">'[42]memória quantitativa'!#REF!</definedName>
    <definedName name="__fod4">'[42]memória quantitativa'!#REF!</definedName>
    <definedName name="__fod5">'[42]memória quantitativa'!#REF!</definedName>
    <definedName name="__fod6">'[42]memória quantitativa'!#REF!</definedName>
    <definedName name="__fod7">'[42]memória quantitativa'!#REF!</definedName>
    <definedName name="__fod8">'[42]memória quantitativa'!#REF!</definedName>
    <definedName name="__fod9">'[42]memória quantitativa'!#REF!</definedName>
    <definedName name="__fol1">'[42]memória quantitativa'!#REF!</definedName>
    <definedName name="__fol2">'[42]memória quantitativa'!#REF!</definedName>
    <definedName name="__fol3">'[42]memória quantitativa'!#REF!</definedName>
    <definedName name="__fol4">'[42]memória quantitativa'!#REF!</definedName>
    <definedName name="__fol5">'[42]memória quantitativa'!#REF!</definedName>
    <definedName name="__fol6">'[42]memória quantitativa'!#REF!</definedName>
    <definedName name="__fol7">'[42]memória quantitativa'!#REF!</definedName>
    <definedName name="__fol8">'[42]memória quantitativa'!#REF!</definedName>
    <definedName name="__fol9">'[42]memória quantitativa'!#REF!</definedName>
    <definedName name="__fpd12" localSheetId="3">#REF!</definedName>
    <definedName name="__fpd12">#REF!</definedName>
    <definedName name="__fvr10" localSheetId="3">#REF!</definedName>
    <definedName name="__fvr10">#REF!</definedName>
    <definedName name="__gcd1">'[42]memória quantitativa'!#REF!</definedName>
    <definedName name="__gcd2">'[42]memória quantitativa'!#REF!</definedName>
    <definedName name="__gcl1">'[42]memória quantitativa'!#REF!</definedName>
    <definedName name="__gcl2">'[42]memória quantitativa'!#REF!</definedName>
    <definedName name="__grd1">'[42]memória quantitativa'!#REF!</definedName>
    <definedName name="__grd2">'[42]memória quantitativa'!#REF!</definedName>
    <definedName name="__grd3">'[42]memória quantitativa'!#REF!</definedName>
    <definedName name="__grd4">'[42]memória quantitativa'!#REF!</definedName>
    <definedName name="__grd5">'[42]memória quantitativa'!#REF!</definedName>
    <definedName name="__grd6">'[42]memória quantitativa'!#REF!</definedName>
    <definedName name="__grd7">'[42]memória quantitativa'!#REF!</definedName>
    <definedName name="__grd8">'[42]memória quantitativa'!#REF!</definedName>
    <definedName name="__grd9">'[42]memória quantitativa'!#REF!</definedName>
    <definedName name="__grl1">'[42]memória quantitativa'!#REF!</definedName>
    <definedName name="__grl2">'[42]memória quantitativa'!#REF!</definedName>
    <definedName name="__grl3">'[42]memória quantitativa'!#REF!</definedName>
    <definedName name="__grl4">'[42]memória quantitativa'!#REF!</definedName>
    <definedName name="__grl5">'[42]memória quantitativa'!#REF!</definedName>
    <definedName name="__grl6">'[42]memória quantitativa'!#REF!</definedName>
    <definedName name="__grl7">'[42]memória quantitativa'!#REF!</definedName>
    <definedName name="__grl8">'[42]memória quantitativa'!#REF!</definedName>
    <definedName name="__grl9">'[42]memória quantitativa'!#REF!</definedName>
    <definedName name="__H111118">#REF!</definedName>
    <definedName name="__H121118">#REF!</definedName>
    <definedName name="__HCB5">#REF!</definedName>
    <definedName name="__I_1">#REF!</definedName>
    <definedName name="__ind100" localSheetId="9">#REF!</definedName>
    <definedName name="__ind100">#REF!</definedName>
    <definedName name="__IntlFixup" hidden="1">TRUE</definedName>
    <definedName name="__IntlFixupTable" hidden="1">#REF!</definedName>
    <definedName name="__itu1" localSheetId="3">#REF!</definedName>
    <definedName name="__itu1" localSheetId="4">#REF!</definedName>
    <definedName name="__itu1">#REF!</definedName>
    <definedName name="_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 localSheetId="9">[40]Consultoria!#REF!</definedName>
    <definedName name="__JAN95" localSheetId="3">#REF!</definedName>
    <definedName name="__JAN95">[40]Consultoria!#REF!</definedName>
    <definedName name="__JAN96" localSheetId="3">#REF!</definedName>
    <definedName name="__JAN96">[40]Consultoria!#REF!</definedName>
    <definedName name="__JAN97" localSheetId="3">#REF!</definedName>
    <definedName name="__JAN97">[40]Consultoria!#REF!</definedName>
    <definedName name="__JAN98" localSheetId="3">#REF!</definedName>
    <definedName name="__JAN98">[40]Consultoria!#REF!</definedName>
    <definedName name="__JAN99" localSheetId="3">#REF!</definedName>
    <definedName name="__JAN99">[40]Consultoria!#REF!</definedName>
    <definedName name="__JAZ1" localSheetId="9">#REF!</definedName>
    <definedName name="__JAZ1" localSheetId="3">#REF!</definedName>
    <definedName name="__JAZ1" localSheetId="4">#REF!</definedName>
    <definedName name="__JAZ1">#REF!</definedName>
    <definedName name="__JAZ11" localSheetId="9">#REF!</definedName>
    <definedName name="__JAZ11" localSheetId="3">#REF!</definedName>
    <definedName name="__JAZ11">#REF!</definedName>
    <definedName name="__JAZ2" localSheetId="9">#REF!</definedName>
    <definedName name="__JAZ2">#REF!</definedName>
    <definedName name="__JAZ22">#REF!</definedName>
    <definedName name="__JAZ3">#REF!</definedName>
    <definedName name="__JAZ33">#REF!</definedName>
    <definedName name="__jla20">#REF!</definedName>
    <definedName name="__jla32">#REF!</definedName>
    <definedName name="_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 localSheetId="3">#REF!</definedName>
    <definedName name="__JUL95">[40]Consultoria!#REF!</definedName>
    <definedName name="__JUL96" localSheetId="3">#REF!</definedName>
    <definedName name="__JUL96">[40]Consultoria!#REF!</definedName>
    <definedName name="__JUL97" localSheetId="3">#REF!</definedName>
    <definedName name="__JUL97">[40]Consultoria!#REF!</definedName>
    <definedName name="__JUL98" localSheetId="3">#REF!</definedName>
    <definedName name="__JUL98">[40]Consultoria!#REF!</definedName>
    <definedName name="__JUL99" localSheetId="3">#REF!</definedName>
    <definedName name="__JUL99">[40]Consultoria!#REF!</definedName>
    <definedName name="__JUN95" localSheetId="3">#REF!</definedName>
    <definedName name="__JUN95">[40]Consultoria!#REF!</definedName>
    <definedName name="__JUN96" localSheetId="3">#REF!</definedName>
    <definedName name="__JUN96">[40]Consultoria!#REF!</definedName>
    <definedName name="__JUN97" localSheetId="3">#REF!</definedName>
    <definedName name="__JUN97">[40]Consultoria!#REF!</definedName>
    <definedName name="__JUN98" localSheetId="3">#REF!</definedName>
    <definedName name="__JUN98">[40]Consultoria!#REF!</definedName>
    <definedName name="__JUN99" localSheetId="3">#REF!</definedName>
    <definedName name="__JUN99">[40]Consultoria!#REF!</definedName>
    <definedName name="__ki5">#REF!</definedName>
    <definedName name="_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[32]CAPA!$G$21</definedName>
    <definedName name="__kmf2">[32]CAPA!$G$22</definedName>
    <definedName name="__Kmf293">[31]procedimentos!$B$104</definedName>
    <definedName name="__Kmf471">[31]procedimentos!$B$107</definedName>
    <definedName name="__kmi1">[32]CAPA!$D$21</definedName>
    <definedName name="__kmi2">[32]CAPA!$D$22</definedName>
    <definedName name="__Kmi293">[31]procedimentos!$B$103</definedName>
    <definedName name="__Kmi471">[31]procedimentos!$B$106</definedName>
    <definedName name="__la2" localSheetId="3">[29]PATO!#REF!</definedName>
    <definedName name="__la2">[19]SERVIÇOS!#REF!</definedName>
    <definedName name="__lad1">'[42]memória quantitativa'!#REF!</definedName>
    <definedName name="__lad2">'[42]memória quantitativa'!#REF!</definedName>
    <definedName name="__lad3">'[42]memória quantitativa'!#REF!</definedName>
    <definedName name="__lad4">'[42]memória quantitativa'!#REF!</definedName>
    <definedName name="__lad5">'[42]memória quantitativa'!#REF!</definedName>
    <definedName name="__LAG2" localSheetId="3">[44]SERVIÇOS!$G$26</definedName>
    <definedName name="__LAG2">[45]SERVIÇOS!$G$26</definedName>
    <definedName name="__lal1">'[42]memória quantitativa'!#REF!</definedName>
    <definedName name="__lal2">'[42]memória quantitativa'!#REF!</definedName>
    <definedName name="__lal3">'[42]memória quantitativa'!#REF!</definedName>
    <definedName name="__lal4">'[42]memória quantitativa'!#REF!</definedName>
    <definedName name="__lal5">'[42]memória quantitativa'!#REF!</definedName>
    <definedName name="__lbd1">'[42]memória quantitativa'!#REF!</definedName>
    <definedName name="__lbd2">'[42]memória quantitativa'!#REF!</definedName>
    <definedName name="__lbd3">'[42]memória quantitativa'!#REF!</definedName>
    <definedName name="__lbd5">'[42]memória quantitativa'!#REF!</definedName>
    <definedName name="__lbv1">'[42]memória quantitativa'!#REF!</definedName>
    <definedName name="__lbv2">'[42]memória quantitativa'!#REF!</definedName>
    <definedName name="__lbv3">'[42]memória quantitativa'!#REF!</definedName>
    <definedName name="__lbv4">'[42]memória quantitativa'!#REF!</definedName>
    <definedName name="__lbv5">'[42]memória quantitativa'!#REF!</definedName>
    <definedName name="__lkd4">'[42]memória quantitativa'!#REF!</definedName>
    <definedName name="__lpd1">'[42]memória quantitativa'!#REF!</definedName>
    <definedName name="__lpi100" localSheetId="3">#REF!</definedName>
    <definedName name="__lpi100" localSheetId="4">#REF!</definedName>
    <definedName name="__lpi100">#REF!</definedName>
    <definedName name="__lpl1" localSheetId="3">'[42]memória quantitativa'!#REF!</definedName>
    <definedName name="__lpl1">'[42]memória quantitativa'!#REF!</definedName>
    <definedName name="__lps1" localSheetId="3">'[42]memória quantitativa'!#REF!</definedName>
    <definedName name="__lps1">'[42]memória quantitativa'!#REF!</definedName>
    <definedName name="__lps2" localSheetId="3">'[42]memória quantitativa'!#REF!</definedName>
    <definedName name="__lps2">'[42]memória quantitativa'!#REF!</definedName>
    <definedName name="__lps3" localSheetId="3">'[42]memória quantitativa'!#REF!</definedName>
    <definedName name="__lps3">'[42]memória quantitativa'!#REF!</definedName>
    <definedName name="__lps4">'[42]memória quantitativa'!#REF!</definedName>
    <definedName name="__lvg10060" localSheetId="3">#REF!</definedName>
    <definedName name="__lvg10060" localSheetId="4">#REF!</definedName>
    <definedName name="__lvg10060">#REF!</definedName>
    <definedName name="__lvp32" localSheetId="3">#REF!</definedName>
    <definedName name="__lvp32" localSheetId="4">#REF!</definedName>
    <definedName name="__lvp32">#REF!</definedName>
    <definedName name="__lxa1" localSheetId="3">#REF!</definedName>
    <definedName name="__lxa1">#REF!</definedName>
    <definedName name="__MAI95" localSheetId="3">#REF!</definedName>
    <definedName name="__MAI95">[40]Consultoria!#REF!</definedName>
    <definedName name="__MAI96" localSheetId="3">#REF!</definedName>
    <definedName name="__MAI96">[40]Consultoria!#REF!</definedName>
    <definedName name="__MAI97" localSheetId="3">#REF!</definedName>
    <definedName name="__MAI97">[40]Consultoria!#REF!</definedName>
    <definedName name="__MAI98" localSheetId="3">#REF!</definedName>
    <definedName name="__MAI98">[40]Consultoria!#REF!</definedName>
    <definedName name="__MAI99" localSheetId="3">#REF!</definedName>
    <definedName name="__MAI99">[40]Consultoria!#REF!</definedName>
    <definedName name="__man50" localSheetId="3">#REF!</definedName>
    <definedName name="__man50" localSheetId="4">#REF!</definedName>
    <definedName name="__man50">#REF!</definedName>
    <definedName name="__Mar1">#N/A</definedName>
    <definedName name="__MAR95" localSheetId="3">#REF!</definedName>
    <definedName name="__MAR95">[40]Consultoria!#REF!</definedName>
    <definedName name="__MAR96" localSheetId="3">#REF!</definedName>
    <definedName name="__MAR96">[40]Consultoria!#REF!</definedName>
    <definedName name="__MAR97" localSheetId="3">#REF!</definedName>
    <definedName name="__MAR97">[40]Consultoria!#REF!</definedName>
    <definedName name="__MAR98" localSheetId="3">#REF!</definedName>
    <definedName name="__MAR98">[40]Consultoria!#REF!</definedName>
    <definedName name="__MAR99" localSheetId="3">#REF!</definedName>
    <definedName name="__MAR99">[40]Consultoria!#REF!</definedName>
    <definedName name="__mem2">'[46]Mat Asf'!$H$37</definedName>
    <definedName name="__MIN2007" localSheetId="3">#REF!</definedName>
    <definedName name="__MIN2007" localSheetId="4">#REF!</definedName>
    <definedName name="__MIN2007">#REF!</definedName>
    <definedName name="__MIN2008" localSheetId="3">#REF!</definedName>
    <definedName name="__MIN2008" localSheetId="4">#REF!</definedName>
    <definedName name="__MIN2008">#REF!</definedName>
    <definedName name="__MIN2009" localSheetId="3">#REF!</definedName>
    <definedName name="__MIN2009" localSheetId="4">#REF!</definedName>
    <definedName name="__MIN2009">#REF!</definedName>
    <definedName name="__MIN2010">#REF!</definedName>
    <definedName name="__MO2">'[47]Desmat 0,15'!$H$30</definedName>
    <definedName name="__MOD01">#N/A</definedName>
    <definedName name="__NAC2007" localSheetId="3">#REF!</definedName>
    <definedName name="__NAC2007" localSheetId="4">#REF!</definedName>
    <definedName name="__NAC2007">#REF!</definedName>
    <definedName name="__NAC2008" localSheetId="3">#REF!</definedName>
    <definedName name="__NAC2008" localSheetId="4">#REF!</definedName>
    <definedName name="__NAC2008">#REF!</definedName>
    <definedName name="__NAC2009" localSheetId="3">#REF!</definedName>
    <definedName name="__NAC2009" localSheetId="4">#REF!</definedName>
    <definedName name="__NAC2009">#REF!</definedName>
    <definedName name="__NAC2010">#REF!</definedName>
    <definedName name="__NOV94" localSheetId="9">[40]Consultoria!#REF!</definedName>
    <definedName name="__NOV94" localSheetId="3">#REF!</definedName>
    <definedName name="__NOV94">[40]Consultoria!#REF!</definedName>
    <definedName name="__NOV95" localSheetId="9">[40]Consultoria!#REF!</definedName>
    <definedName name="__NOV95" localSheetId="3">#REF!</definedName>
    <definedName name="__NOV95">[40]Consultoria!#REF!</definedName>
    <definedName name="__NOV96" localSheetId="9">[40]Consultoria!#REF!</definedName>
    <definedName name="__NOV96" localSheetId="3">#REF!</definedName>
    <definedName name="__NOV96">[40]Consultoria!#REF!</definedName>
    <definedName name="__NOV97" localSheetId="9">[40]Consultoria!#REF!</definedName>
    <definedName name="__NOV97" localSheetId="3">#REF!</definedName>
    <definedName name="__NOV97">[40]Consultoria!#REF!</definedName>
    <definedName name="__NOV98" localSheetId="3">#REF!</definedName>
    <definedName name="__NOV98">[40]Consultoria!#REF!</definedName>
    <definedName name="__NOV99" localSheetId="3">#REF!</definedName>
    <definedName name="__NOV99">[40]Consultoria!#REF!</definedName>
    <definedName name="__oac2" localSheetId="9">#REF!</definedName>
    <definedName name="__oac2" localSheetId="3">#REF!</definedName>
    <definedName name="__oac2" localSheetId="4">#REF!</definedName>
    <definedName name="__oac2">#REF!</definedName>
    <definedName name="__oae2" localSheetId="9">#REF!</definedName>
    <definedName name="__oae2" localSheetId="3">#REF!</definedName>
    <definedName name="__oae2">#REF!</definedName>
    <definedName name="__Obs1">#REF!</definedName>
    <definedName name="__Obs2">#REF!</definedName>
    <definedName name="__oco2" localSheetId="9">#REF!</definedName>
    <definedName name="__oco2">#REF!</definedName>
    <definedName name="__ope1">#REF!</definedName>
    <definedName name="__ope2">#REF!</definedName>
    <definedName name="__ope3">#REF!</definedName>
    <definedName name="__OR1">'[48]orcID nº1'!$A$14:$G$1025</definedName>
    <definedName name="__OR12">'[48]orc ID nº12'!$A$16:$G$181</definedName>
    <definedName name="__OR13">'[48]orc ID nº13'!$A$13:$G$34</definedName>
    <definedName name="__OR14">'[48]orc ID nº 14'!$A$14:$G$16</definedName>
    <definedName name="__OR15">'[48]orc ID nº 15'!$A$14:$G$104</definedName>
    <definedName name="__OR16">'[48]orc ID nº16'!$A$14:$G$33</definedName>
    <definedName name="__OR17">'[48]orc ID nº17'!$A$16:$G$80</definedName>
    <definedName name="__OR18">'[48]orc ID nº 18'!$A$14:$G$123</definedName>
    <definedName name="__OR19">'[48]orc ID nº19'!$A$14:$G$96</definedName>
    <definedName name="__OR2">'[48]orc ID nº2 '!$A$14:$G$70</definedName>
    <definedName name="__OR3">'[48]orc ID nº3'!$A$14:$G$134</definedName>
    <definedName name="__OR4">'[48]orcID nº4'!$A$14:$G$165</definedName>
    <definedName name="__OR5">'[48]orcID nº5'!$A$14:$G$149</definedName>
    <definedName name="__OR6">'[48]orcID nº6'!$A$14:$G$138</definedName>
    <definedName name="__OR7">'[48]orcID nº7'!$A$14:$G$137</definedName>
    <definedName name="__OR8">'[48]orc ID nº8'!$A$14:$G$133</definedName>
    <definedName name="__OR9">'[48]orc ID nº9'!$A$14:$G$157</definedName>
    <definedName name="__OUT94" localSheetId="9">[40]Consultoria!#REF!</definedName>
    <definedName name="__OUT94" localSheetId="3">#REF!</definedName>
    <definedName name="__OUT94">[40]Consultoria!#REF!</definedName>
    <definedName name="__OUT95" localSheetId="9">[40]Consultoria!#REF!</definedName>
    <definedName name="__OUT95" localSheetId="3">#REF!</definedName>
    <definedName name="__OUT95">[40]Consultoria!#REF!</definedName>
    <definedName name="__OUT96" localSheetId="9">[40]Consultoria!#REF!</definedName>
    <definedName name="__OUT96" localSheetId="3">#REF!</definedName>
    <definedName name="__OUT96">[40]Consultoria!#REF!</definedName>
    <definedName name="__OUT97" localSheetId="9">[40]Consultoria!#REF!</definedName>
    <definedName name="__OUT97" localSheetId="3">#REF!</definedName>
    <definedName name="__OUT97">[40]Consultoria!#REF!</definedName>
    <definedName name="__OUT98" localSheetId="3" hidden="1">{#N/A,#N/A,TRUE,"Serviços"}</definedName>
    <definedName name="__OUT98">[40]Consultoria!#REF!</definedName>
    <definedName name="__OUT988888" localSheetId="3" hidden="1">{#N/A,#N/A,TRUE,"Serviços"}</definedName>
    <definedName name="__OUT988888" localSheetId="4" hidden="1">{#N/A,#N/A,TRUE,"Serviços"}</definedName>
    <definedName name="__OUT988888" hidden="1">{#N/A,#N/A,TRUE,"Serviços"}</definedName>
    <definedName name="__OUT99" localSheetId="3">#REF!</definedName>
    <definedName name="__OUT99">[40]Consultoria!#REF!</definedName>
    <definedName name="__PA01" localSheetId="3" hidden="1">{"'teste'!$B$2:$R$49"}</definedName>
    <definedName name="__PA01" hidden="1">{"'teste'!$B$2:$R$49"}</definedName>
    <definedName name="__pad1">'[42]memória quantitativa'!#REF!</definedName>
    <definedName name="__pad10">'[42]memória quantitativa'!#REF!</definedName>
    <definedName name="__pad11">'[42]memória quantitativa'!#REF!</definedName>
    <definedName name="__pad12">'[42]memória quantitativa'!#REF!</definedName>
    <definedName name="__pad13">'[42]memória quantitativa'!#REF!</definedName>
    <definedName name="__pad14">'[42]memória quantitativa'!#REF!</definedName>
    <definedName name="__pad15">'[42]memória quantitativa'!#REF!</definedName>
    <definedName name="__pad16">'[42]memória quantitativa'!#REF!</definedName>
    <definedName name="__pad17">'[42]memória quantitativa'!#REF!</definedName>
    <definedName name="__pad18">'[42]memória quantitativa'!#REF!</definedName>
    <definedName name="__pad19">'[42]memória quantitativa'!#REF!</definedName>
    <definedName name="__pad2">'[42]memória quantitativa'!#REF!</definedName>
    <definedName name="__pad20">'[42]memória quantitativa'!#REF!</definedName>
    <definedName name="__pad21">'[42]memória quantitativa'!#REF!</definedName>
    <definedName name="__pad22">'[42]memória quantitativa'!#REF!</definedName>
    <definedName name="__pad3">'[42]memória quantitativa'!#REF!</definedName>
    <definedName name="__pad4">'[42]memória quantitativa'!#REF!</definedName>
    <definedName name="__pad5">'[42]memória quantitativa'!#REF!</definedName>
    <definedName name="__pad6">'[42]memória quantitativa'!#REF!</definedName>
    <definedName name="__pad7">'[42]memória quantitativa'!#REF!</definedName>
    <definedName name="__pad8">'[42]memória quantitativa'!#REF!</definedName>
    <definedName name="__pad9">'[42]memória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'[42]memória quantitativa'!#REF!</definedName>
    <definedName name="__pal10">'[42]memória quantitativa'!#REF!</definedName>
    <definedName name="__pal11">'[42]memória quantitativa'!#REF!</definedName>
    <definedName name="__pal12">'[42]memória quantitativa'!#REF!</definedName>
    <definedName name="__pal13">'[42]memória quantitativa'!#REF!</definedName>
    <definedName name="__pal14">'[42]memória quantitativa'!#REF!</definedName>
    <definedName name="__pal15">'[42]memória quantitativa'!#REF!</definedName>
    <definedName name="__pal16">'[42]memória quantitativa'!#REF!</definedName>
    <definedName name="__pal17">'[42]memória quantitativa'!#REF!</definedName>
    <definedName name="__pal18">'[42]memória quantitativa'!#REF!</definedName>
    <definedName name="__pal19">'[42]memória quantitativa'!#REF!</definedName>
    <definedName name="__pal2">'[42]memória quantitativa'!#REF!</definedName>
    <definedName name="__pal20">'[42]memória quantitativa'!#REF!</definedName>
    <definedName name="__pal21">'[42]memória quantitativa'!#REF!</definedName>
    <definedName name="__pal22">'[42]memória quantitativa'!#REF!</definedName>
    <definedName name="__pal3">'[42]memória quantitativa'!#REF!</definedName>
    <definedName name="__pal4">'[42]memória quantitativa'!#REF!</definedName>
    <definedName name="__pal5">'[42]memória quantitativa'!#REF!</definedName>
    <definedName name="__pal6">'[42]memória quantitativa'!#REF!</definedName>
    <definedName name="__pal7">'[42]memória quantitativa'!#REF!</definedName>
    <definedName name="__pal8">'[42]memória quantitativa'!#REF!</definedName>
    <definedName name="__pal9">'[42]memória quantitativa'!#REF!</definedName>
    <definedName name="__pap1">'[42]memória quantitativa'!#REF!</definedName>
    <definedName name="__pap10">'[42]memória quantitativa'!#REF!</definedName>
    <definedName name="__pap11">'[42]memória quantitativa'!#REF!</definedName>
    <definedName name="__pap12">'[42]memória quantitativa'!#REF!</definedName>
    <definedName name="__pap13">'[42]memória quantitativa'!#REF!</definedName>
    <definedName name="__pap14">'[42]memória quantitativa'!#REF!</definedName>
    <definedName name="__pap15">'[42]memória quantitativa'!#REF!</definedName>
    <definedName name="__pap16">'[42]memória quantitativa'!#REF!</definedName>
    <definedName name="__pap17">'[42]memória quantitativa'!#REF!</definedName>
    <definedName name="__pap18">'[42]memória quantitativa'!#REF!</definedName>
    <definedName name="__pap19">'[42]memória quantitativa'!#REF!</definedName>
    <definedName name="__pap2">'[42]memória quantitativa'!#REF!</definedName>
    <definedName name="__pap20">'[42]memória quantitativa'!#REF!</definedName>
    <definedName name="__pap21">'[42]memória quantitativa'!#REF!</definedName>
    <definedName name="__pap22">'[42]memória quantitativa'!#REF!</definedName>
    <definedName name="__pap3">'[42]memória quantitativa'!#REF!</definedName>
    <definedName name="__pap4">'[42]memória quantitativa'!#REF!</definedName>
    <definedName name="__pap5">'[42]memória quantitativa'!#REF!</definedName>
    <definedName name="__pap6">'[42]memória quantitativa'!#REF!</definedName>
    <definedName name="__pap7">'[42]memória quantitativa'!#REF!</definedName>
    <definedName name="__pap8">'[42]memória quantitativa'!#REF!</definedName>
    <definedName name="__pap9">'[42]memória quantitativa'!#REF!</definedName>
    <definedName name="__PAR2007" localSheetId="3">#REF!</definedName>
    <definedName name="__PAR2007" localSheetId="4">#REF!</definedName>
    <definedName name="__PAR2007">#REF!</definedName>
    <definedName name="__PAR2008" localSheetId="3">#REF!</definedName>
    <definedName name="__PAR2008" localSheetId="4">#REF!</definedName>
    <definedName name="__PAR2008">#REF!</definedName>
    <definedName name="__PAR2009" localSheetId="3">#REF!</definedName>
    <definedName name="__PAR2009" localSheetId="4">#REF!</definedName>
    <definedName name="__PAR2009">#REF!</definedName>
    <definedName name="__PAR2010">#REF!</definedName>
    <definedName name="__pav2" localSheetId="9">#REF!</definedName>
    <definedName name="__pav2">#REF!</definedName>
    <definedName name="__pbr14">'[42]memória quantitativa'!#REF!</definedName>
    <definedName name="__PCM30" localSheetId="9">[19]SERVIÇOS!#REF!</definedName>
    <definedName name="__PCM30" localSheetId="3">[29]PATO!#REF!</definedName>
    <definedName name="__PCM30">[19]SERVIÇOS!#REF!</definedName>
    <definedName name="__PER2007" localSheetId="3">#REF!</definedName>
    <definedName name="__PER2007" localSheetId="4">#REF!</definedName>
    <definedName name="__PER2007">#REF!</definedName>
    <definedName name="__PER2008" localSheetId="3">#REF!</definedName>
    <definedName name="__PER2008" localSheetId="4">#REF!</definedName>
    <definedName name="__PER2008">#REF!</definedName>
    <definedName name="__PER2009" localSheetId="3">#REF!</definedName>
    <definedName name="__PER2009" localSheetId="4">#REF!</definedName>
    <definedName name="__PER2009">#REF!</definedName>
    <definedName name="__PER2010">#REF!</definedName>
    <definedName name="__pjd1">'[42]memória quantitativa'!#REF!</definedName>
    <definedName name="__pjd10">'[42]memória quantitativa'!#REF!</definedName>
    <definedName name="__pjd11">'[42]memória quantitativa'!#REF!</definedName>
    <definedName name="__pjd12">'[42]memória quantitativa'!#REF!</definedName>
    <definedName name="__pjd13">'[42]memória quantitativa'!#REF!</definedName>
    <definedName name="__pjd14">'[42]memória quantitativa'!#REF!</definedName>
    <definedName name="__pjd15">'[42]memória quantitativa'!#REF!</definedName>
    <definedName name="__pjd16">'[42]memória quantitativa'!#REF!</definedName>
    <definedName name="__pjd17">'[42]memória quantitativa'!#REF!</definedName>
    <definedName name="__pjd18">'[42]memória quantitativa'!#REF!</definedName>
    <definedName name="__pjd19">'[42]memória quantitativa'!#REF!</definedName>
    <definedName name="__pjd2">'[42]memória quantitativa'!#REF!</definedName>
    <definedName name="__pjd20">'[42]memória quantitativa'!#REF!</definedName>
    <definedName name="__pjd21">'[42]memória quantitativa'!#REF!</definedName>
    <definedName name="__pjd22">'[42]memória quantitativa'!#REF!</definedName>
    <definedName name="__pjd23">'[42]memória quantitativa'!#REF!</definedName>
    <definedName name="__pjd24">'[42]memória quantitativa'!#REF!</definedName>
    <definedName name="__pjd25">'[42]memória quantitativa'!#REF!</definedName>
    <definedName name="__pjd26">'[42]memória quantitativa'!#REF!</definedName>
    <definedName name="__pjd27">'[42]memória quantitativa'!#REF!</definedName>
    <definedName name="__pjd28">'[42]memória quantitativa'!#REF!</definedName>
    <definedName name="__pjd29">'[42]memória quantitativa'!#REF!</definedName>
    <definedName name="__pjd3">'[42]memória quantitativa'!#REF!</definedName>
    <definedName name="__pjd30">'[42]memória quantitativa'!#REF!</definedName>
    <definedName name="__pjd31">'[42]memória quantitativa'!#REF!</definedName>
    <definedName name="__pjd32">'[42]memória quantitativa'!#REF!</definedName>
    <definedName name="__pjd33">'[42]memória quantitativa'!#REF!</definedName>
    <definedName name="__pjd34">'[42]memória quantitativa'!#REF!</definedName>
    <definedName name="__pjd35">'[42]memória quantitativa'!#REF!</definedName>
    <definedName name="__pjd4">'[42]memória quantitativa'!#REF!</definedName>
    <definedName name="__pjd5">'[42]memória quantitativa'!#REF!</definedName>
    <definedName name="__pjd6">'[42]memória quantitativa'!#REF!</definedName>
    <definedName name="__pjd7">'[42]memória quantitativa'!#REF!</definedName>
    <definedName name="__pjd8">'[42]memória quantitativa'!#REF!</definedName>
    <definedName name="__pjd9">'[42]memória quantitativa'!#REF!</definedName>
    <definedName name="__pjl1">'[42]memória quantitativa'!#REF!</definedName>
    <definedName name="__pjl10">'[42]memória quantitativa'!#REF!</definedName>
    <definedName name="__pjl11">'[42]memória quantitativa'!#REF!</definedName>
    <definedName name="__pjl12">'[42]memória quantitativa'!#REF!</definedName>
    <definedName name="__pjl13">'[42]memória quantitativa'!#REF!</definedName>
    <definedName name="__pjl14">'[42]memória quantitativa'!#REF!</definedName>
    <definedName name="__pjl15">'[42]memória quantitativa'!#REF!</definedName>
    <definedName name="__pjl16">'[42]memória quantitativa'!#REF!</definedName>
    <definedName name="__pjl17">'[42]memória quantitativa'!#REF!</definedName>
    <definedName name="__pjl18">'[42]memória quantitativa'!#REF!</definedName>
    <definedName name="__pjl19">'[42]memória quantitativa'!#REF!</definedName>
    <definedName name="__pjl2">'[42]memória quantitativa'!#REF!</definedName>
    <definedName name="__pjl20">'[42]memória quantitativa'!#REF!</definedName>
    <definedName name="__pjl21">'[42]memória quantitativa'!#REF!</definedName>
    <definedName name="__pjl22">'[42]memória quantitativa'!#REF!</definedName>
    <definedName name="__pjl23">'[42]memória quantitativa'!#REF!</definedName>
    <definedName name="__pjl24">'[42]memória quantitativa'!#REF!</definedName>
    <definedName name="__pjl25">'[42]memória quantitativa'!#REF!</definedName>
    <definedName name="__pjl26">'[42]memória quantitativa'!#REF!</definedName>
    <definedName name="__pjl27">'[42]memória quantitativa'!#REF!</definedName>
    <definedName name="__pjl28">'[42]memória quantitativa'!#REF!</definedName>
    <definedName name="__pjl29">'[42]memória quantitativa'!#REF!</definedName>
    <definedName name="__pjl3">'[42]memória quantitativa'!#REF!</definedName>
    <definedName name="__pjl30">'[42]memória quantitativa'!#REF!</definedName>
    <definedName name="__pjl31">'[42]memória quantitativa'!#REF!</definedName>
    <definedName name="__pjl32">'[42]memória quantitativa'!#REF!</definedName>
    <definedName name="__pjl33">'[42]memória quantitativa'!#REF!</definedName>
    <definedName name="__pjl34">'[42]memória quantitativa'!#REF!</definedName>
    <definedName name="__pjl35">'[42]memória quantitativa'!#REF!</definedName>
    <definedName name="__pjl4">'[42]memória quantitativa'!#REF!</definedName>
    <definedName name="__pjl5">'[42]memória quantitativa'!#REF!</definedName>
    <definedName name="__pjl6">'[42]memória quantitativa'!#REF!</definedName>
    <definedName name="__pjl7">'[42]memória quantitativa'!#REF!</definedName>
    <definedName name="__pjl8">'[42]memória quantitativa'!#REF!</definedName>
    <definedName name="__pjl9">'[42]memória quantitativa'!#REF!</definedName>
    <definedName name="__pjp1">'[42]memória quantitativa'!#REF!</definedName>
    <definedName name="__pjp10">'[42]memória quantitativa'!#REF!</definedName>
    <definedName name="__pjp11">'[42]memória quantitativa'!#REF!</definedName>
    <definedName name="__pjp12">'[42]memória quantitativa'!#REF!</definedName>
    <definedName name="__pjp13">'[42]memória quantitativa'!#REF!</definedName>
    <definedName name="__pjp14">'[42]memória quantitativa'!#REF!</definedName>
    <definedName name="__pjp15">'[42]memória quantitativa'!#REF!</definedName>
    <definedName name="__pjp16">'[42]memória quantitativa'!#REF!</definedName>
    <definedName name="__pjp17">'[42]memória quantitativa'!#REF!</definedName>
    <definedName name="__pjp18">'[42]memória quantitativa'!#REF!</definedName>
    <definedName name="__pjp19">'[42]memória quantitativa'!#REF!</definedName>
    <definedName name="__pjp2">'[42]memória quantitativa'!#REF!</definedName>
    <definedName name="__pjp20">'[42]memória quantitativa'!#REF!</definedName>
    <definedName name="__pjp21">'[42]memória quantitativa'!#REF!</definedName>
    <definedName name="__pjp22">'[42]memória quantitativa'!#REF!</definedName>
    <definedName name="__pjp23">'[42]memória quantitativa'!#REF!</definedName>
    <definedName name="__pjp24">'[42]memória quantitativa'!#REF!</definedName>
    <definedName name="__pjp25">'[42]memória quantitativa'!#REF!</definedName>
    <definedName name="__pjp26">'[42]memória quantitativa'!#REF!</definedName>
    <definedName name="__pjp27">'[42]memória quantitativa'!#REF!</definedName>
    <definedName name="__pjp28">'[42]memória quantitativa'!#REF!</definedName>
    <definedName name="__pjp29">'[42]memória quantitativa'!#REF!</definedName>
    <definedName name="__pjp3">'[42]memória quantitativa'!#REF!</definedName>
    <definedName name="__pjp30">'[42]memória quantitativa'!#REF!</definedName>
    <definedName name="__pjp31">'[42]memória quantitativa'!#REF!</definedName>
    <definedName name="__pjp32">'[42]memória quantitativa'!#REF!</definedName>
    <definedName name="__pjp33">'[42]memória quantitativa'!#REF!</definedName>
    <definedName name="__pjp34">'[42]memória quantitativa'!#REF!</definedName>
    <definedName name="__pjp35">'[42]memória quantitativa'!#REF!</definedName>
    <definedName name="__pjp4">'[42]memória quantitativa'!#REF!</definedName>
    <definedName name="__pjp5">'[42]memória quantitativa'!#REF!</definedName>
    <definedName name="__pjp6">'[42]memória quantitativa'!#REF!</definedName>
    <definedName name="__pjp7">'[42]memória quantitativa'!#REF!</definedName>
    <definedName name="__pjp8">'[42]memória quantitativa'!#REF!</definedName>
    <definedName name="__pjp9">'[42]memória quantitativa'!#REF!</definedName>
    <definedName name="__PL1" localSheetId="9">#REF!</definedName>
    <definedName name="__PL1" localSheetId="3">#REF!</definedName>
    <definedName name="__PL1">#REF!</definedName>
    <definedName name="__PLA2" localSheetId="9">[19]SERVIÇOS!#REF!</definedName>
    <definedName name="__PLA2" localSheetId="3">[29]PATO!#REF!</definedName>
    <definedName name="__PLA2">[19]SERVIÇOS!#REF!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e1" localSheetId="3">#REF!</definedName>
    <definedName name="__pne1" localSheetId="4">#REF!</definedName>
    <definedName name="__pne1">#REF!</definedName>
    <definedName name="__pne2" localSheetId="4">#REF!</definedName>
    <definedName name="__pne2">#REF!</definedName>
    <definedName name="__PNV2002">#REF!</definedName>
    <definedName name="__PNV2003">#REF!</definedName>
    <definedName name="__PNV2009">#REF!</definedName>
    <definedName name="__prg1515" localSheetId="4">#REF!</definedName>
    <definedName name="__prg1515">#REF!</definedName>
    <definedName name="__prg1827">#REF!</definedName>
    <definedName name="__psa1">'[42]memória quantitativa'!#REF!</definedName>
    <definedName name="__psa2">'[42]memória quantitativa'!#REF!</definedName>
    <definedName name="__psa3">'[42]memória quantitativa'!#REF!</definedName>
    <definedName name="__psa4">'[42]memória quantitativa'!#REF!</definedName>
    <definedName name="__psa5">'[42]memória quantitativa'!#REF!</definedName>
    <definedName name="__psa6">'[42]memória quantitativa'!#REF!</definedName>
    <definedName name="__psa7">'[42]memória quantitativa'!#REF!</definedName>
    <definedName name="__psa8">'[42]memória quantitativa'!#REF!</definedName>
    <definedName name="__psa9">'[42]memória quantitativa'!#REF!</definedName>
    <definedName name="__psd1">'[42]memória quantitativa'!#REF!</definedName>
    <definedName name="__psd2">'[42]memória quantitativa'!#REF!</definedName>
    <definedName name="__psd3">'[42]memória quantitativa'!#REF!</definedName>
    <definedName name="__psd4">'[42]memória quantitativa'!#REF!</definedName>
    <definedName name="__psd5">'[42]memória quantitativa'!#REF!</definedName>
    <definedName name="__psd6">'[42]memória quantitativa'!#REF!</definedName>
    <definedName name="__psd7">'[42]memória quantitativa'!#REF!</definedName>
    <definedName name="__psd8">'[42]memória quantitativa'!#REF!</definedName>
    <definedName name="__psd9">'[42]memória quantitativa'!#REF!</definedName>
    <definedName name="__psl1">'[42]memória quantitativa'!#REF!</definedName>
    <definedName name="__psl2">'[42]memória quantitativa'!#REF!</definedName>
    <definedName name="__psl3">'[42]memória quantitativa'!#REF!</definedName>
    <definedName name="__psl4">'[42]memória quantitativa'!#REF!</definedName>
    <definedName name="__psl5">'[42]memória quantitativa'!#REF!</definedName>
    <definedName name="__psl6">'[42]memória quantitativa'!#REF!</definedName>
    <definedName name="__psl7">'[42]memória quantitativa'!#REF!</definedName>
    <definedName name="__psl8">'[42]memória quantitativa'!#REF!</definedName>
    <definedName name="__psl9">'[42]memória quantitativa'!#REF!</definedName>
    <definedName name="__PTB10" localSheetId="9">[19]SERVIÇOS!#REF!</definedName>
    <definedName name="__PTB10" localSheetId="3">[29]PATO!#REF!</definedName>
    <definedName name="__PTB10">[19]SERVIÇOS!#REF!</definedName>
    <definedName name="__ptc7" localSheetId="3">#REF!</definedName>
    <definedName name="__ptc7" localSheetId="4">#REF!</definedName>
    <definedName name="__ptc7">#REF!</definedName>
    <definedName name="__ptm6" localSheetId="3">#REF!</definedName>
    <definedName name="__ptm6" localSheetId="4">#REF!</definedName>
    <definedName name="__ptm6">#REF!</definedName>
    <definedName name="__qdm3" localSheetId="3">#REF!</definedName>
    <definedName name="__qdm3" localSheetId="4">#REF!</definedName>
    <definedName name="__qdm3">#REF!</definedName>
    <definedName name="__QQ2">#N/A</definedName>
    <definedName name="__r">#REF!</definedName>
    <definedName name="__Rbv1">'[11]Página 16'!$C$3:$C$7</definedName>
    <definedName name="__rcd1">'[42]memória quantitativa'!#REF!</definedName>
    <definedName name="__rcd11">'[42]memória quantitativa'!#REF!</definedName>
    <definedName name="__rcd12">'[42]memória quantitativa'!#REF!</definedName>
    <definedName name="__rcd13">'[42]memória quantitativa'!#REF!</definedName>
    <definedName name="__rcd14">'[42]memória quantitativa'!#REF!</definedName>
    <definedName name="__rcd2">'[42]memória quantitativa'!#REF!</definedName>
    <definedName name="__rcd3">'[42]memória quantitativa'!#REF!</definedName>
    <definedName name="__rcd4">'[42]memória quantitativa'!#REF!</definedName>
    <definedName name="__rcd5">'[42]memória quantitativa'!#REF!</definedName>
    <definedName name="__rcd6">'[42]memória quantitativa'!#REF!</definedName>
    <definedName name="__rcd7">'[42]memória quantitativa'!#REF!</definedName>
    <definedName name="__rcd8">'[42]memória quantitativa'!#REF!</definedName>
    <definedName name="__rcd9">'[42]memória quantitativa'!#REF!</definedName>
    <definedName name="__rcl1">'[42]memória quantitativa'!#REF!</definedName>
    <definedName name="__rcl10">'[42]memória quantitativa'!#REF!</definedName>
    <definedName name="__rcl11">'[42]memória quantitativa'!#REF!</definedName>
    <definedName name="__rcl12">'[42]memória quantitativa'!#REF!</definedName>
    <definedName name="__rcl13">'[42]memória quantitativa'!#REF!</definedName>
    <definedName name="__rcl14">'[42]memória quantitativa'!#REF!</definedName>
    <definedName name="__rcl2">'[42]memória quantitativa'!#REF!</definedName>
    <definedName name="__rcl3">'[42]memória quantitativa'!#REF!</definedName>
    <definedName name="__rcl4">'[42]memória quantitativa'!#REF!</definedName>
    <definedName name="__rcl5">'[42]memória quantitativa'!#REF!</definedName>
    <definedName name="__rcl6">'[42]memória quantitativa'!#REF!</definedName>
    <definedName name="__rcl7">'[42]memória quantitativa'!#REF!</definedName>
    <definedName name="__rcl8">'[42]memória quantitativa'!#REF!</definedName>
    <definedName name="__rcl9">'[42]memória quantitativa'!#REF!</definedName>
    <definedName name="__rcm10" localSheetId="3">#REF!</definedName>
    <definedName name="__rcm10">#REF!</definedName>
    <definedName name="__rcm15" localSheetId="3">#REF!</definedName>
    <definedName name="__rcm15">#REF!</definedName>
    <definedName name="__rcm20" localSheetId="3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9">#REF!</definedName>
    <definedName name="__RET1">#REF!</definedName>
    <definedName name="__rge32">#REF!</definedName>
    <definedName name="__rgf60">#REF!</definedName>
    <definedName name="__rgp1">#REF!</definedName>
    <definedName name="__rmd1">'[42]memória quantitativa'!#REF!</definedName>
    <definedName name="__rmd10">'[42]memória quantitativa'!#REF!</definedName>
    <definedName name="__rmd11">'[42]memória quantitativa'!#REF!</definedName>
    <definedName name="__rmd12">'[42]memória quantitativa'!#REF!</definedName>
    <definedName name="__rmd13">'[42]memória quantitativa'!#REF!</definedName>
    <definedName name="__rmd14">'[42]memória quantitativa'!#REF!</definedName>
    <definedName name="__rmd15">'[42]memória quantitativa'!#REF!</definedName>
    <definedName name="__rmd16">'[42]memória quantitativa'!#REF!</definedName>
    <definedName name="__rmd17">'[42]memória quantitativa'!#REF!</definedName>
    <definedName name="__rmd18">'[42]memória quantitativa'!#REF!</definedName>
    <definedName name="__rmd2">'[42]memória quantitativa'!#REF!</definedName>
    <definedName name="__rmd3">'[42]memória quantitativa'!#REF!</definedName>
    <definedName name="__rmd4">'[42]memória quantitativa'!#REF!</definedName>
    <definedName name="__rmd5">'[42]memória quantitativa'!#REF!</definedName>
    <definedName name="__rmd6">'[42]memória quantitativa'!#REF!</definedName>
    <definedName name="__rmd7">'[42]memória quantitativa'!#REF!</definedName>
    <definedName name="__rmd8">'[42]memória quantitativa'!#REF!</definedName>
    <definedName name="__rmd9">'[42]memória quantitativa'!#REF!</definedName>
    <definedName name="__rml1">'[42]memória quantitativa'!#REF!</definedName>
    <definedName name="__rml10">'[42]memória quantitativa'!#REF!</definedName>
    <definedName name="__rml11">'[42]memória quantitativa'!#REF!</definedName>
    <definedName name="__rml12">'[42]memória quantitativa'!#REF!</definedName>
    <definedName name="__rml13">'[42]memória quantitativa'!#REF!</definedName>
    <definedName name="__rml14">'[42]memória quantitativa'!#REF!</definedName>
    <definedName name="__rml15">'[42]memória quantitativa'!#REF!</definedName>
    <definedName name="__rml16">'[42]memória quantitativa'!#REF!</definedName>
    <definedName name="__rml17">'[42]memória quantitativa'!#REF!</definedName>
    <definedName name="__rml18">'[42]memória quantitativa'!#REF!</definedName>
    <definedName name="__rml2">'[42]memória quantitativa'!#REF!</definedName>
    <definedName name="__rml3">'[42]memória quantitativa'!#REF!</definedName>
    <definedName name="__rml4">'[42]memória quantitativa'!#REF!</definedName>
    <definedName name="__rml5">'[42]memória quantitativa'!#REF!</definedName>
    <definedName name="__rml6">'[42]memória quantitativa'!#REF!</definedName>
    <definedName name="__rml7">'[42]memória quantitativa'!#REF!</definedName>
    <definedName name="__rml8">'[42]memória quantitativa'!#REF!</definedName>
    <definedName name="__rml9">'[42]memória quantitativa'!#REF!</definedName>
    <definedName name="__rod1">'[42]memória quantitativa'!#REF!</definedName>
    <definedName name="__rod2">'[42]memória quantitativa'!#REF!</definedName>
    <definedName name="__rod3">'[42]memória quantitativa'!#REF!</definedName>
    <definedName name="__rod4">'[42]memória quantitativa'!#REF!</definedName>
    <definedName name="__rod5">'[42]memória quantitativa'!#REF!</definedName>
    <definedName name="__rod6">'[42]memória quantitativa'!#REF!</definedName>
    <definedName name="__rod7">'[42]memória quantitativa'!#REF!</definedName>
    <definedName name="__rod8">'[42]memória quantitativa'!#REF!</definedName>
    <definedName name="__rod9">'[42]memória quantitativa'!#REF!</definedName>
    <definedName name="__rol1">'[42]memória quantitativa'!#REF!</definedName>
    <definedName name="__rol2">'[42]memória quantitativa'!#REF!</definedName>
    <definedName name="__rol3">'[42]memória quantitativa'!#REF!</definedName>
    <definedName name="__rol4">'[42]memória quantitativa'!#REF!</definedName>
    <definedName name="__rol5">'[42]memória quantitativa'!#REF!</definedName>
    <definedName name="__rol6">'[42]memória quantitativa'!#REF!</definedName>
    <definedName name="__rol7">'[42]memória quantitativa'!#REF!</definedName>
    <definedName name="__rol8">'[42]memória quantitativa'!#REF!</definedName>
    <definedName name="__rol9">'[42]memória quantitativa'!#REF!</definedName>
    <definedName name="__RP1">#N/A</definedName>
    <definedName name="__rpd1">'[42]memória quantitativa'!#REF!</definedName>
    <definedName name="__rpd2">'[42]memória quantitativa'!#REF!</definedName>
    <definedName name="__rpd3">'[42]memória quantitativa'!#REF!</definedName>
    <definedName name="__rpd4">'[42]memória quantitativa'!#REF!</definedName>
    <definedName name="__rpd5">'[42]memória quantitativa'!#REF!</definedName>
    <definedName name="__rpd6">'[42]memória quantitativa'!#REF!</definedName>
    <definedName name="__rpd7">'[42]memória quantitativa'!#REF!</definedName>
    <definedName name="__rpd8">'[42]memória quantitativa'!#REF!</definedName>
    <definedName name="__rpd9">'[42]memória quantitativa'!#REF!</definedName>
    <definedName name="__rpl1">'[42]memória quantitativa'!#REF!</definedName>
    <definedName name="__rpl2">'[42]memória quantitativa'!#REF!</definedName>
    <definedName name="__rpl3">'[42]memória quantitativa'!#REF!</definedName>
    <definedName name="__rpl4">'[42]memória quantitativa'!#REF!</definedName>
    <definedName name="__rpl5">'[42]memória quantitativa'!#REF!</definedName>
    <definedName name="__rpl6">'[42]memória quantitativa'!#REF!</definedName>
    <definedName name="__rpl7">'[42]memória quantitativa'!#REF!</definedName>
    <definedName name="__rpl8">'[42]memória quantitativa'!#REF!</definedName>
    <definedName name="__rpl9">'[42]memória quantitativa'!#REF!</definedName>
    <definedName name="__rsd10">'[42]memória quantitativa'!#REF!</definedName>
    <definedName name="__S_1">[23]COMPOS1!#REF!</definedName>
    <definedName name="__S_1_2">[23]COMPOS1!#REF!</definedName>
    <definedName name="__S_1_3">[23]COMPOS1!#REF!</definedName>
    <definedName name="__S_1_5">[23]COMPOS1!#REF!</definedName>
    <definedName name="__S_1_6">[23]COMPOS1!#REF!</definedName>
    <definedName name="__S_1_9">[23]COMPOS1!#REF!</definedName>
    <definedName name="__SE2">#REF!</definedName>
    <definedName name="__SEG1">#REF!</definedName>
    <definedName name="__seg2" localSheetId="3">[33]DADOS!$E$10</definedName>
    <definedName name="__seg2">[34]DADOS!$E$10</definedName>
    <definedName name="__SER2007" localSheetId="3">#REF!</definedName>
    <definedName name="__SER2007">#REF!</definedName>
    <definedName name="__SER2008" localSheetId="3">#REF!</definedName>
    <definedName name="__SER2008">#REF!</definedName>
    <definedName name="__SER2009" localSheetId="3">#REF!</definedName>
    <definedName name="__SER2009">#REF!</definedName>
    <definedName name="__SER2010">#REF!</definedName>
    <definedName name="__SET94" localSheetId="9">[40]Consultoria!#REF!</definedName>
    <definedName name="__SET94" localSheetId="3">#REF!</definedName>
    <definedName name="__SET94">[40]Consultoria!#REF!</definedName>
    <definedName name="__SET95" localSheetId="9">[40]Consultoria!#REF!</definedName>
    <definedName name="__SET95" localSheetId="3">#REF!</definedName>
    <definedName name="__SET95">[40]Consultoria!#REF!</definedName>
    <definedName name="__SET96" localSheetId="3">#REF!</definedName>
    <definedName name="__SET96">[40]Consultoria!#REF!</definedName>
    <definedName name="__SET97" localSheetId="3">#REF!</definedName>
    <definedName name="__SET97">[40]Consultoria!#REF!</definedName>
    <definedName name="__SET98" localSheetId="3">#REF!</definedName>
    <definedName name="__SET98">[40]Consultoria!#REF!</definedName>
    <definedName name="__SET99" localSheetId="3">#REF!</definedName>
    <definedName name="__SET99">[40]Consultoria!#REF!</definedName>
    <definedName name="__shc1">'[42]memória quantitativa'!#REF!</definedName>
    <definedName name="__shc2">'[42]memória quantitativa'!#REF!</definedName>
    <definedName name="__shc3">'[42]memória quantitativa'!#REF!</definedName>
    <definedName name="__shc4">'[42]memória quantitativa'!#REF!</definedName>
    <definedName name="__shc5">'[42]memória quantitativa'!#REF!</definedName>
    <definedName name="__shc6">'[42]memória quantitativa'!#REF!</definedName>
    <definedName name="__shc7">'[42]memória quantitativa'!#REF!</definedName>
    <definedName name="__shc8">'[42]memória quantitativa'!#REF!</definedName>
    <definedName name="__shc9">'[42]memória quantitativa'!#REF!</definedName>
    <definedName name="__shd1">'[42]memória quantitativa'!#REF!</definedName>
    <definedName name="__shd2">'[42]memória quantitativa'!#REF!</definedName>
    <definedName name="__shd3">'[42]memória quantitativa'!#REF!</definedName>
    <definedName name="__shd4">'[42]memória quantitativa'!#REF!</definedName>
    <definedName name="__shd5">'[42]memória quantitativa'!#REF!</definedName>
    <definedName name="__shd6">'[42]memória quantitativa'!#REF!</definedName>
    <definedName name="__shd7">'[42]memória quantitativa'!#REF!</definedName>
    <definedName name="__shd8">'[42]memória quantitativa'!#REF!</definedName>
    <definedName name="__shd9">'[42]memória quantitativa'!#REF!</definedName>
    <definedName name="__shl1">'[42]memória quantitativa'!#REF!</definedName>
    <definedName name="__shl2">'[42]memória quantitativa'!#REF!</definedName>
    <definedName name="__shl3">'[42]memória quantitativa'!#REF!</definedName>
    <definedName name="__shl4">'[42]memória quantitativa'!#REF!</definedName>
    <definedName name="__shl5">'[42]memória quantitativa'!#REF!</definedName>
    <definedName name="__shl6">'[42]memória quantitativa'!#REF!</definedName>
    <definedName name="__shl7">'[42]memória quantitativa'!#REF!</definedName>
    <definedName name="__shl8">'[42]memória quantitativa'!#REF!</definedName>
    <definedName name="__shl9">'[42]memória quantitativa'!#REF!</definedName>
    <definedName name="__smd1">'[42]memória quantitativa'!#REF!</definedName>
    <definedName name="__smd2">'[42]memória quantitativa'!#REF!</definedName>
    <definedName name="__smd3">'[42]memória quantitativa'!#REF!</definedName>
    <definedName name="__smd4">'[42]memória quantitativa'!#REF!</definedName>
    <definedName name="__smd5">'[42]memória quantitativa'!#REF!</definedName>
    <definedName name="__smd6">'[42]memória quantitativa'!#REF!</definedName>
    <definedName name="__smd7">'[42]memória quantitativa'!#REF!</definedName>
    <definedName name="__smd8">'[42]memória quantitativa'!#REF!</definedName>
    <definedName name="__smd9">'[42]memória quantitativa'!#REF!</definedName>
    <definedName name="__sml1">'[42]memória quantitativa'!#REF!</definedName>
    <definedName name="__sml2">'[42]memória quantitativa'!#REF!</definedName>
    <definedName name="__sml3">'[42]memória quantitativa'!#REF!</definedName>
    <definedName name="__sml4">'[42]memória quantitativa'!#REF!</definedName>
    <definedName name="__sml5">'[42]memória quantitativa'!#REF!</definedName>
    <definedName name="__sml6">'[42]memória quantitativa'!#REF!</definedName>
    <definedName name="__sml7">'[42]memória quantitativa'!#REF!</definedName>
    <definedName name="__sml8">'[42]memória quantitativa'!#REF!</definedName>
    <definedName name="__sml9">'[42]memória quantitativa'!#REF!</definedName>
    <definedName name="__STC04">#REF!</definedName>
    <definedName name="__sub1" localSheetId="3">#REF!</definedName>
    <definedName name="__sub1" localSheetId="4">#REF!</definedName>
    <definedName name="__sub1">#REF!</definedName>
    <definedName name="__sub2" localSheetId="3">#REF!</definedName>
    <definedName name="__sub2" localSheetId="4">#REF!</definedName>
    <definedName name="__sub2">#REF!</definedName>
    <definedName name="__sub3" localSheetId="4">#REF!</definedName>
    <definedName name="__sub3">#REF!</definedName>
    <definedName name="__sub4">#REF!</definedName>
    <definedName name="__ta105">#REF!</definedName>
    <definedName name="__ta157">#REF!</definedName>
    <definedName name="__tab0198" localSheetId="3">'[49]DER janeiro98'!$A$1:$D$810</definedName>
    <definedName name="__tab0198">'[50]DER janeiro98'!$A$1:$D$810</definedName>
    <definedName name="__tap100" localSheetId="3">#REF!</definedName>
    <definedName name="__tap100">#REF!</definedName>
    <definedName name="__TB10" localSheetId="9">#REF!</definedName>
    <definedName name="__TB10">#REF!</definedName>
    <definedName name="__tb112">#REF!</definedName>
    <definedName name="__tb16">#REF!</definedName>
    <definedName name="__tb19">#REF!</definedName>
    <definedName name="__tb97">"$#REF!.$E$71"</definedName>
    <definedName name="__tba20" localSheetId="3">#REF!</definedName>
    <definedName name="__tba20">#REF!</definedName>
    <definedName name="__tba32" localSheetId="3">#REF!</definedName>
    <definedName name="__tba32">#REF!</definedName>
    <definedName name="__tba50" localSheetId="3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bw97">"$#REF!.$E$73"</definedName>
    <definedName name="__tca80" localSheetId="3">#REF!</definedName>
    <definedName name="__tca80">#REF!</definedName>
    <definedName name="__TCB4">#REF!</definedName>
    <definedName name="__TCB5">[29]TLCB5!$I$34</definedName>
    <definedName name="__tcc4">#REF!</definedName>
    <definedName name="__TCM30">[29]MB!$F$25</definedName>
    <definedName name="__tea32" localSheetId="3">#REF!</definedName>
    <definedName name="__tea32">#REF!</definedName>
    <definedName name="__tea4560" localSheetId="3">#REF!</definedName>
    <definedName name="__tea4560">#REF!</definedName>
    <definedName name="__TEB4">[29]TLMR!$I$25</definedName>
    <definedName name="__tee100" localSheetId="3">#REF!</definedName>
    <definedName name="__tee100">#REF!</definedName>
    <definedName name="__ter10050" localSheetId="3">#REF!</definedName>
    <definedName name="__ter10050">#REF!</definedName>
    <definedName name="__ter2" localSheetId="9">#REF!</definedName>
    <definedName name="__ter2">#REF!</definedName>
    <definedName name="__tfg50">#REF!</definedName>
    <definedName name="__tlf6">#REF!</definedName>
    <definedName name="__TOT1" localSheetId="9">[19]SERVIÇOS!#REF!</definedName>
    <definedName name="__TOT1" localSheetId="3">[29]PATO!#REF!</definedName>
    <definedName name="__TOT1">[19]SERVIÇOS!#REF!</definedName>
    <definedName name="__TOT2" localSheetId="9">[19]SERVIÇOS!#REF!</definedName>
    <definedName name="__TOT2" localSheetId="3">[29]PATO!#REF!</definedName>
    <definedName name="__TOT2">[19]SERVIÇOS!#REF!</definedName>
    <definedName name="__TOT3" localSheetId="3">[29]PATO!#REF!</definedName>
    <definedName name="__TOT3">[19]SERVIÇOS!#REF!</definedName>
    <definedName name="__TOT4" localSheetId="3">[29]PATO!#REF!</definedName>
    <definedName name="__TOT4">[19]SERVIÇOS!#REF!</definedName>
    <definedName name="__TOT5" localSheetId="3">[29]PATO!#REF!</definedName>
    <definedName name="__TOT5">[19]SERVIÇOS!#REF!</definedName>
    <definedName name="__TOT6" localSheetId="3">[29]PATO!#REF!</definedName>
    <definedName name="__TOT6">[19]SERVIÇOS!#REF!</definedName>
    <definedName name="__TOT7" localSheetId="3">[29]PATO!#REF!</definedName>
    <definedName name="__TOT7">[19]SERVIÇOS!#REF!</definedName>
    <definedName name="__tot8">#REF!</definedName>
    <definedName name="__TP10">#REF!</definedName>
    <definedName name="__TP5">#REF!</definedName>
    <definedName name="__tsd1">'[42]memória quantitativa'!#REF!</definedName>
    <definedName name="__TSD2">[29]PATO!#REF!</definedName>
    <definedName name="__tsd3">'[42]memória quantitativa'!#REF!</definedName>
    <definedName name="__tsd4">'[42]memória quantitativa'!#REF!</definedName>
    <definedName name="__tsd5">'[42]memória quantitativa'!#REF!</definedName>
    <definedName name="__tsl1">'[42]memória quantitativa'!#REF!</definedName>
    <definedName name="__tsl2">'[42]memória quantitativa'!#REF!</definedName>
    <definedName name="__tsl3">'[42]memória quantitativa'!#REF!</definedName>
    <definedName name="__tsl4">'[42]memória quantitativa'!#REF!</definedName>
    <definedName name="__tsl5">'[42]memória quantitativa'!#REF!</definedName>
    <definedName name="__tt1" localSheetId="3">PFP1.3_Ger!__tt1</definedName>
    <definedName name="__tt1">[0]!__tt1</definedName>
    <definedName name="__tub10012" localSheetId="3">#REF!</definedName>
    <definedName name="__tub10012" localSheetId="4">#REF!</definedName>
    <definedName name="__tub10012">#REF!</definedName>
    <definedName name="__tub10015" localSheetId="3">#REF!</definedName>
    <definedName name="__tub10015" localSheetId="4">#REF!</definedName>
    <definedName name="__tub10015">#REF!</definedName>
    <definedName name="__tub10020" localSheetId="3">#REF!</definedName>
    <definedName name="__tub10020" localSheetId="4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vdd1">'[42]memória quantitativa'!#REF!</definedName>
    <definedName name="__vdd2">'[42]memória quantitativa'!#REF!</definedName>
    <definedName name="__vdd3">'[42]memória quantitativa'!#REF!</definedName>
    <definedName name="__vdd4">'[42]memória quantitativa'!#REF!</definedName>
    <definedName name="__vdd5">'[42]memória quantitativa'!#REF!</definedName>
    <definedName name="__vdl1">'[42]memória quantitativa'!#REF!</definedName>
    <definedName name="__vdl2">'[42]memória quantitativa'!#REF!</definedName>
    <definedName name="__vdl3">'[42]memória quantitativa'!#REF!</definedName>
    <definedName name="__vdl4">'[42]memória quantitativa'!#REF!</definedName>
    <definedName name="__vdl5">'[42]memória quantitativa'!#REF!</definedName>
    <definedName name="__VV9">#REF!</definedName>
    <definedName name="_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_xlnm.Print_Area_2">#REF!</definedName>
    <definedName name="__xlnm.Print_Area_4">NA()</definedName>
    <definedName name="__xlnm.Print_Area_8">#REF!</definedName>
    <definedName name="__xlnm.Print_Area_9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 localSheetId="9">#REF!</definedName>
    <definedName name="_01_09_96" localSheetId="3">#REF!</definedName>
    <definedName name="_01_09_96" localSheetId="4">#REF!</definedName>
    <definedName name="_01_09_96">#REF!</definedName>
    <definedName name="_01_09_96_25">#REF!</definedName>
    <definedName name="_01_09_96_4">#REF!</definedName>
    <definedName name="_01_09_966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8.302.01">#REF!</definedName>
    <definedName name="_08.302.01_1">#REF!</definedName>
    <definedName name="_1__123Graph_ACHART_1" hidden="1">[36]A!$F$59:$AG$59</definedName>
    <definedName name="_1__123Graph_BGrßfico_10C" hidden="1">#REF!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__123Graph_BCHART_2" hidden="1">[51]Premissas!#REF!</definedName>
    <definedName name="_10_a_14_1">#REF!</definedName>
    <definedName name="_10_S_1_1_1_1_1_1">[23]COMPOS1!#REF!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'[52]Fresagem e Remendos profundos'!$A$1:$K$1679</definedName>
    <definedName name="_11.001.01">#REF!</definedName>
    <definedName name="_11_a_7_1">#N/A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30_1">(#REF!,#REF!)</definedName>
    <definedName name="_12_c_1">#REF!</definedName>
    <definedName name="_12_I_1_1_1_1_1_1_1">#REF!</definedName>
    <definedName name="_12_S_1_1_1_1_1_1_1">[23]COMPOS1!#REF!</definedName>
    <definedName name="_123" localSheetId="3" hidden="1">{#N/A,#N/A,TRUE,"Serviços"}</definedName>
    <definedName name="_123" hidden="1">{#N/A,#N/A,TRUE,"Serviços"}</definedName>
    <definedName name="_129Excel_BuiltIn_Print_Titles_34_1" localSheetId="3">(#REF!,#REF!)</definedName>
    <definedName name="_129Excel_BuiltIn_Print_Titles_34_1">(#REF!,#REF!)</definedName>
    <definedName name="_13_c_11_1">#REF!</definedName>
    <definedName name="_13Excel_BuiltIn_Print_Area_11_1_1">"$#REF!.$A$1:$AL$33"</definedName>
    <definedName name="_13Excel_BuiltIn_Print_Area_6_1_1">#REF!</definedName>
    <definedName name="_13Excel_BuiltIn_Print_Titles_32_1">(#REF!,#REF!)</definedName>
    <definedName name="_14_c_12_1">#REF!</definedName>
    <definedName name="_145Excel_BuiltIn_Print_Titles_5_1">(#REF!,#REF!)</definedName>
    <definedName name="_14Excel_BuiltIn_Print_Area_28_1_1">"$#REF!.$A$1:$L$34"</definedName>
    <definedName name="_15__123Graph_CCHART_2" hidden="1">[51]Premissas!#REF!</definedName>
    <definedName name="_15_c_13_1">#REF!</definedName>
    <definedName name="_15_I_1_1_1_1_1_1_1">#REF!</definedName>
    <definedName name="_15_S_1">[23]COMPOS1!#REF!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_c_15_1">#REF!</definedName>
    <definedName name="_161Excel_BuiltIn_Print_Titles_7_1">(#REF!,#REF!)</definedName>
    <definedName name="_16Excel_BuiltIn_Print_Area_11_1_1">"$#REF!.$A$1:$AL$33"</definedName>
    <definedName name="_16Excel_BuiltIn_Print_Area_7_1_1">#REF!</definedName>
    <definedName name="_16Excel_BuiltIn_Print_Titles_6_1">"$#REF!.$A$1:$IS$12"</definedName>
    <definedName name="_17_c_16_1">#REF!</definedName>
    <definedName name="_177Excel_BuiltIn_Print_Titles_9_1">(#REF!,#REF!)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9_S_1">[23]COMPOS1!#REF!</definedName>
    <definedName name="_19Excel_BuiltIn_Print_Area_8_1_1">#REF!</definedName>
    <definedName name="_19Excel_BuiltIn_Print_Titles_5_1">(#REF!,#REF!)</definedName>
    <definedName name="_1Excel_BuiltIn_Print_Area_1_1" localSheetId="3">#REF!</definedName>
    <definedName name="_1Excel_BuiltIn_Print_Area_1_1" localSheetId="4">#REF!</definedName>
    <definedName name="_1Excel_BuiltIn_Print_Area_1_1">#REF!</definedName>
    <definedName name="_1Excel_BuiltIn_Print_Area_2_1" localSheetId="3">#REF!</definedName>
    <definedName name="_1Excel_BuiltIn_Print_Area_2_1">#REF!</definedName>
    <definedName name="_1Excel_BuiltIn_Print_Area_5_1" localSheetId="3">'[53]resumo '!#REF!</definedName>
    <definedName name="_1Excel_BuiltIn_Print_Area_5_1">'[53]resumo '!#REF!</definedName>
    <definedName name="_1Excel_BuiltIn_Print_Area_7_1" localSheetId="3">#REF!</definedName>
    <definedName name="_1Excel_BuiltIn_Print_Area_7_1">#REF!</definedName>
    <definedName name="_1Excel_BuiltIn_Print_Area_9_1">"$#REF!.$A$1:$P$515"</definedName>
    <definedName name="_1Excel_BuiltIn_Print_Titles_3_1">([54]FICHA.XLS!$A$1:$E$65536,[54]FICHA.XLS!$A$1:$IV$9)</definedName>
    <definedName name="_1VB3">#REF!</definedName>
    <definedName name="_2">#REF!</definedName>
    <definedName name="_2__123Graph_BCHART_1" hidden="1">[36]A!$F$63:$AG$63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[23]COMPOS1!#REF!</definedName>
    <definedName name="_20__123Graph_DCHART_2" hidden="1">[51]Premissas!#REF!</definedName>
    <definedName name="_20_c_2_1">#REF!</definedName>
    <definedName name="_21_c_28_1">#REF!</definedName>
    <definedName name="_21Excel_BuiltIn_Print_Titles_7_1">(#REF!,#REF!)</definedName>
    <definedName name="_22_c_3_1">#REF!</definedName>
    <definedName name="_22Excel_BuiltIn_Print_Area_9_1_1">#REF!</definedName>
    <definedName name="_23_c_4_1">#REF!</definedName>
    <definedName name="_23_S_1_1_1_1_1_1">[23]COMPOS1!#REF!</definedName>
    <definedName name="_23Excel_BuiltIn_Print_Titles_9_1">(#REF!,#REF!)</definedName>
    <definedName name="_24_c_7_1">#REF!</definedName>
    <definedName name="_25_c_9_1">#REF!</definedName>
    <definedName name="_25Excel_BuiltIn_Print_Titles_2_1">#REF!</definedName>
    <definedName name="_27_I_1">#N/A</definedName>
    <definedName name="_27_S_1_1_1_1_1_1_1">[23]COMPOS1!#REF!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>#REF!</definedName>
    <definedName name="_2Excel_BuiltIn_Print_Area_5_1">#REF!</definedName>
    <definedName name="_2Excel_BuiltIn_Print_Area_6_1">[53]resumo_1_!#REF!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X_0Print_Area_30">[55]RESUMO!#REF!</definedName>
    <definedName name="_3__123Graph_XCHART_1" hidden="1">[36]A!$F$11:$AG$11</definedName>
    <definedName name="_3_0_1_1">#N/A</definedName>
    <definedName name="_3_Excel_BuiltIn_Print_Titles_7_1">"$#REF!.$A$1:$IS$12"</definedName>
    <definedName name="_3_S_1">[23]COMPOS1!#REF!</definedName>
    <definedName name="_3_S_1_2">[23]COMPOS1!#REF!</definedName>
    <definedName name="_3_S_1_3">[23]COMPOS1!#REF!</definedName>
    <definedName name="_3_S_1_5">[23]COMPOS1!#REF!</definedName>
    <definedName name="_3_S_1_6">[23]COMPOS1!#REF!</definedName>
    <definedName name="_3_S_1_9">[23]COMPOS1!#REF!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>(#REF!,#REF!)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0_1_1">#REF!</definedName>
    <definedName name="_3Excel_BuiltIn_Print_Area_11_1_1">"$#REF!.$A$1:$AL$33"</definedName>
    <definedName name="_3Excel_BuiltIn_Print_Area_4_1_1_1">'[52]Fresagem e Remendos profundos'!$A$1:$K$1155</definedName>
    <definedName name="_3Excel_BuiltIn_Print_Titles_1_1">#REF!</definedName>
    <definedName name="_3Excel_BuiltIn_Print_Titles_13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0_14_1">#REF!</definedName>
    <definedName name="_4_I_1">#REF!</definedName>
    <definedName name="_40_x_16_1">#REF!</definedName>
    <definedName name="_41_x_17_1">#REF!</definedName>
    <definedName name="_42_x_19_1">#REF!</definedName>
    <definedName name="_43_x_2_1">#REF!</definedName>
    <definedName name="_43Excel_BuiltIn_Print_Area_11_1_1">"$#REF!.$A$1:$AL$33"</definedName>
    <definedName name="_44_x_28_1">#REF!</definedName>
    <definedName name="_44Excel_BuiltIn_Print_Area_28_1_1">"$#REF!.$A$1:$L$34"</definedName>
    <definedName name="_45_x_3_1">#REF!</definedName>
    <definedName name="_45Excel_BuiltIn_Print_Titles_5_1">"$#REF!.$A$1:$IS$12"</definedName>
    <definedName name="_46_x_4_1">#REF!</definedName>
    <definedName name="_46Excel_BuiltIn_Print_Titles_6_1">"$#REF!.$A$1:$IS$12"</definedName>
    <definedName name="_47_x_7_1">#REF!</definedName>
    <definedName name="_47Excel_BuiltIn_Print_Titles_7_1">"$#REF!.$A$1:$IS$12"</definedName>
    <definedName name="_48_x_9_1">#REF!</definedName>
    <definedName name="_49Excel_BuiltIn_Print_Titles_29_1">(#REF!,#REF!)</definedName>
    <definedName name="_4Excel_BuiltIn_Print_Area_11_1_1">"$#REF!.$A$1:$AL$33"</definedName>
    <definedName name="_4Excel_BuiltIn_Print_Titles_3_1_1">([56]MEDIÇÃO.XLS!$A$1:$R$65257,[56]MEDIÇÃO.XLS!$1:$10)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[57]RESUMO!#REF!</definedName>
    <definedName name="_4X_0Print_Area_10">[57]RESUMO!#REF!</definedName>
    <definedName name="_4X_0Print_Area_19">[57]RESUMO!#REF!</definedName>
    <definedName name="_4X_0Print_Area_20">[57]RESUMO!#REF!</definedName>
    <definedName name="_4X_0Print_Area_23">[57]RESUMO!#REF!</definedName>
    <definedName name="_4X_0Print_Area_25">[57]RESUMO!#REF!</definedName>
    <definedName name="_5__123Graph_ACHART_2" hidden="1">[51]Premissas!#REF!</definedName>
    <definedName name="_5_0_7_1">#N/A</definedName>
    <definedName name="_5_I_1_1_1_1_1_1">#REF!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Excel_BuiltIn_Print_Titles_21_1">(#REF!,#REF!)</definedName>
    <definedName name="_5Excel_BuiltIn_Print_Titles_3_1_1_1">([56]FICHA.XLS!$A$1:$E$65300,[56]FICHA.XLS!$1:$9)</definedName>
    <definedName name="_5X__Print_Area">[57]RESUMO!#REF!</definedName>
    <definedName name="_5X__Print_Area_10">[57]RESUMO!#REF!</definedName>
    <definedName name="_5X__Print_Area_19">[57]RESUMO!#REF!</definedName>
    <definedName name="_5X__Print_Area_20">[57]RESUMO!#REF!</definedName>
    <definedName name="_5X__Print_Area_23">[57]RESUMO!#REF!</definedName>
    <definedName name="_5X__Print_Area_25">[57]RESUMO!#REF!</definedName>
    <definedName name="_6_2_1">#N/A</definedName>
    <definedName name="_6_I_1">#REF!</definedName>
    <definedName name="_6_I_1_1_1_1_1_1_1">#REF!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>#REF!</definedName>
    <definedName name="_7_I_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>(#REF!,#REF!)</definedName>
    <definedName name="_8_a_1">#N/A</definedName>
    <definedName name="_8_S_1">[23]COMPOS1!#REF!</definedName>
    <definedName name="_80Excel_BuiltIn_Print_Area_1_1_1_1_1_1_1_1_1">#N/A</definedName>
    <definedName name="_81Excel_BuiltIn_Print_Area_1_1_1_1_1_1_1_1_1_1">#N/A</definedName>
    <definedName name="_81Excel_BuiltIn_Print_Titles_30_1">(#REF!,#REF!)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[58]!_A14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3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 localSheetId="9">[27]Consultoria!#REF!</definedName>
    <definedName name="_ABR95" localSheetId="3">[27]Consultoria!#REF!</definedName>
    <definedName name="_ABR95" localSheetId="4">[27]Consultoria!#REF!</definedName>
    <definedName name="_ABR95">[27]Consultoria!#REF!</definedName>
    <definedName name="_ABR96" localSheetId="4">[27]Consultoria!#REF!</definedName>
    <definedName name="_ABR96">[27]Consultoria!#REF!</definedName>
    <definedName name="_ABR97" localSheetId="4">[27]Consultoria!#REF!</definedName>
    <definedName name="_ABR97">[27]Consultoria!#REF!</definedName>
    <definedName name="_ABR98">[27]Consultoria!#REF!</definedName>
    <definedName name="_ABR99">[27]Consultoria!#REF!</definedName>
    <definedName name="_ACA25" localSheetId="3">[28]DADOS!$C$17</definedName>
    <definedName name="_ACA25">[18]DADOS!$C$17</definedName>
    <definedName name="_ACA50" localSheetId="3">[28]DADOS!$C$16</definedName>
    <definedName name="_ACA50">[18]DADOS!$C$16</definedName>
    <definedName name="_ACM30">#REF!</definedName>
    <definedName name="_adm1" localSheetId="3" hidden="1">{"'Índice'!$A$1:$K$49"}</definedName>
    <definedName name="_adm1" hidden="1">{"'Índice'!$A$1:$K$49"}</definedName>
    <definedName name="_adm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4" localSheetId="3">#REF!</definedName>
    <definedName name="_aga14" localSheetId="4">#REF!</definedName>
    <definedName name="_aga14">#REF!</definedName>
    <definedName name="_aga16" localSheetId="3">#REF!</definedName>
    <definedName name="_aga16" localSheetId="4">#REF!</definedName>
    <definedName name="_aga16">#REF!</definedName>
    <definedName name="_Ago1">#REF!</definedName>
    <definedName name="_AGO95" localSheetId="9">[27]Consultoria!#REF!</definedName>
    <definedName name="_AGO95" localSheetId="4">[27]Consultoria!#REF!</definedName>
    <definedName name="_AGO95">[27]Consultoria!#REF!</definedName>
    <definedName name="_AGO96" localSheetId="9">[27]Consultoria!#REF!</definedName>
    <definedName name="_AGO96" localSheetId="4">[27]Consultoria!#REF!</definedName>
    <definedName name="_AGO96">[27]Consultoria!#REF!</definedName>
    <definedName name="_AGO97" localSheetId="9">[27]Consultoria!#REF!</definedName>
    <definedName name="_AGO97">[27]Consultoria!#REF!</definedName>
    <definedName name="_AGO98" localSheetId="9">[27]Consultoria!#REF!</definedName>
    <definedName name="_AGO98">[27]Consultoria!#REF!</definedName>
    <definedName name="_AGO99">[27]Consultoria!#REF!</definedName>
    <definedName name="_arg13">#REF!</definedName>
    <definedName name="_arg16">#REF!</definedName>
    <definedName name="_asc321" localSheetId="3">#REF!</definedName>
    <definedName name="_asc321" localSheetId="4">#REF!</definedName>
    <definedName name="_asc321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3">[59]PROJETO!#REF!</definedName>
    <definedName name="_Aut2">[60]PROJETO!#REF!</definedName>
    <definedName name="_BAH2007" localSheetId="3">#REF!</definedName>
    <definedName name="_BAH2007" localSheetId="4">#REF!</definedName>
    <definedName name="_BAH2007">#REF!</definedName>
    <definedName name="_BAH2008" localSheetId="3">#REF!</definedName>
    <definedName name="_BAH2008" localSheetId="4">#REF!</definedName>
    <definedName name="_BAH2008">#REF!</definedName>
    <definedName name="_BAH2009" localSheetId="3">#REF!</definedName>
    <definedName name="_BAH2009">#REF!</definedName>
    <definedName name="_BAH2010">#REF!</definedName>
    <definedName name="_BDI1">#REF!</definedName>
    <definedName name="_BDI1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z1">[41]Feriados!$B$4:$B$14</definedName>
    <definedName name="_Brz2">[41]Feriados!$B$17:$B$24</definedName>
    <definedName name="_bur3220" localSheetId="3">#REF!</definedName>
    <definedName name="_bur3220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b1">#REF!</definedName>
    <definedName name="_cap20">#REF!</definedName>
    <definedName name="_cc1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 localSheetId="3">#REF!</definedName>
    <definedName name="_CCM30">[19]SERVIÇOS!#REF!</definedName>
    <definedName name="_ccr12" localSheetId="3">#REF!</definedName>
    <definedName name="_ccr12" localSheetId="4">#REF!</definedName>
    <definedName name="_ccr12">#REF!</definedName>
    <definedName name="_CMM30" localSheetId="3">[28]DADOS!$B$39</definedName>
    <definedName name="_CMM30">[18]DADOS!$B$39</definedName>
    <definedName name="_cva32" localSheetId="3">#REF!</definedName>
    <definedName name="_cva32" localSheetId="4">#REF!</definedName>
    <definedName name="_cva32">#REF!</definedName>
    <definedName name="_cva50" localSheetId="3">#REF!</definedName>
    <definedName name="_cva50" localSheetId="4">#REF!</definedName>
    <definedName name="_cva50">#REF!</definedName>
    <definedName name="_cva60" localSheetId="3">#REF!</definedName>
    <definedName name="_cva60" localSheetId="4">#REF!</definedName>
    <definedName name="_cva60">#REF!</definedName>
    <definedName name="_cve45100">#REF!</definedName>
    <definedName name="_cve90100">#REF!</definedName>
    <definedName name="_cve9040">#REF!</definedName>
    <definedName name="_Dez1">#REF!</definedName>
    <definedName name="_DEZ94" localSheetId="9">[27]Consultoria!#REF!</definedName>
    <definedName name="_DEZ94">[27]Consultoria!#REF!</definedName>
    <definedName name="_DEZ95" localSheetId="9">[27]Consultoria!#REF!</definedName>
    <definedName name="_DEZ95">[27]Consultoria!#REF!</definedName>
    <definedName name="_DEZ96" localSheetId="9">[27]Consultoria!#REF!</definedName>
    <definedName name="_DEZ96">[27]Consultoria!#REF!</definedName>
    <definedName name="_DEZ97" localSheetId="9">[27]Consultoria!#REF!</definedName>
    <definedName name="_DEZ97">[27]Consultoria!#REF!</definedName>
    <definedName name="_DEZ98">[27]Consultoria!#REF!</definedName>
    <definedName name="_DEZ99">[27]Consultoria!#REF!</definedName>
    <definedName name="_DFG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jm10" localSheetId="3">#REF!</definedName>
    <definedName name="_djm10" localSheetId="4">#REF!</definedName>
    <definedName name="_djm10">#REF!</definedName>
    <definedName name="_djm15" localSheetId="3">#REF!</definedName>
    <definedName name="_djm15" localSheetId="4">#REF!</definedName>
    <definedName name="_djm15">#REF!</definedName>
    <definedName name="_dmt1000" localSheetId="9">#REF!</definedName>
    <definedName name="_dmt1000">#REF!</definedName>
    <definedName name="_dmt1200" localSheetId="9">#REF!</definedName>
    <definedName name="_dmt1200">#REF!</definedName>
    <definedName name="_dmt200" localSheetId="9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LE1">#REF!</definedName>
    <definedName name="_ELE2">#REF!</definedName>
    <definedName name="_ELE3">#REF!</definedName>
    <definedName name="_emp2">'[61]DMT modelo'!$AA$13</definedName>
    <definedName name="_epl2" localSheetId="3">#REF!</definedName>
    <definedName name="_epl2" localSheetId="4">#REF!</definedName>
    <definedName name="_epl2">#REF!</definedName>
    <definedName name="_epl5" localSheetId="3">#REF!</definedName>
    <definedName name="_epl5" localSheetId="4">#REF!</definedName>
    <definedName name="_epl5">#REF!</definedName>
    <definedName name="_esc15" localSheetId="3">#REF!</definedName>
    <definedName name="_esc15" localSheetId="4">#REF!</definedName>
    <definedName name="_esc15">#REF!</definedName>
    <definedName name="_esc4">#REF!</definedName>
    <definedName name="_esc6">#REF!</definedName>
    <definedName name="_est15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 localSheetId="3">'[7]P A T O 99 B'!#REF!</definedName>
    <definedName name="_Ext2">'[8]P A T O 99 B'!#REF!</definedName>
    <definedName name="_Ext2_3" localSheetId="3">'[62]P A T O 99 B'!#REF!</definedName>
    <definedName name="_Ext2_3">'[63]P A T O 99 B'!#REF!</definedName>
    <definedName name="_Ext2_4" localSheetId="3">'[62]P A T O 99 B'!#REF!</definedName>
    <definedName name="_Ext2_4">'[63]P A T O 99 B'!#REF!</definedName>
    <definedName name="_Ext2_5" localSheetId="3">'[62]P A T O 99 B'!#REF!</definedName>
    <definedName name="_Ext2_5">'[63]P A T O 99 B'!#REF!</definedName>
    <definedName name="_Ext22">'[5]P A T O 99 B'!#REF!</definedName>
    <definedName name="_EXT285">#REF!</definedName>
    <definedName name="_EXT285_13">[64]procedimentos!$C$110</definedName>
    <definedName name="_EXT285_26">[64]procedimentos!$C$110</definedName>
    <definedName name="_EXT285_33">[64]procedimentos!$C$110</definedName>
    <definedName name="_EXT285_5">[64]procedimentos!$C$110</definedName>
    <definedName name="_EXT285_6">[64]procedimentos!$C$110</definedName>
    <definedName name="_EXT285_7">[64]procedimentos!$C$110</definedName>
    <definedName name="_EXT285_8">[64]procedimentos!$C$110</definedName>
    <definedName name="_EXT285_9">[64]procedimentos!$C$110</definedName>
    <definedName name="_ext293">#REF!</definedName>
    <definedName name="_ext293_13">[64]procedimentos!$C$104</definedName>
    <definedName name="_ext293_26">[64]procedimentos!$C$104</definedName>
    <definedName name="_ext293_33">[64]procedimentos!$C$104</definedName>
    <definedName name="_ext293_5">[64]procedimentos!$C$104</definedName>
    <definedName name="_ext293_6">[64]procedimentos!$C$104</definedName>
    <definedName name="_ext293_7">[64]procedimentos!$C$104</definedName>
    <definedName name="_ext293_8">[64]procedimentos!$C$104</definedName>
    <definedName name="_ext293_9">[64]procedimentos!$C$104</definedName>
    <definedName name="_EXT3" localSheetId="3">'[7]P A T O 99 B'!#REF!</definedName>
    <definedName name="_EXT3">'[8]P A T O 99 B'!#REF!</definedName>
    <definedName name="_EXT377">#REF!</definedName>
    <definedName name="_EXT377_13">[64]procedimentos!$C$107</definedName>
    <definedName name="_EXT377_26">[64]procedimentos!$C$107</definedName>
    <definedName name="_EXT377_33">[64]procedimentos!$C$107</definedName>
    <definedName name="_EXT377_5">[64]procedimentos!$C$107</definedName>
    <definedName name="_EXT377_6">[64]procedimentos!$C$107</definedName>
    <definedName name="_EXT377_7">[64]procedimentos!$C$107</definedName>
    <definedName name="_EXT377_8">[64]procedimentos!$C$107</definedName>
    <definedName name="_EXT377_9">[64]procedimentos!$C$107</definedName>
    <definedName name="_ext471">#REF!</definedName>
    <definedName name="_ext471_13">[64]procedimentos!$C$110</definedName>
    <definedName name="_ext471_26">[64]procedimentos!$C$110</definedName>
    <definedName name="_ext471_33">[64]procedimentos!$C$110</definedName>
    <definedName name="_ext471_5">[64]procedimentos!$C$110</definedName>
    <definedName name="_ext471_6">[64]procedimentos!$C$110</definedName>
    <definedName name="_ext471_7">[64]procedimentos!$C$110</definedName>
    <definedName name="_ext471_8">[64]procedimentos!$C$110</definedName>
    <definedName name="_ext471_9">[64]procedimentos!$C$110</definedName>
    <definedName name="_Fev1">#REF!</definedName>
    <definedName name="_FEV95" localSheetId="9">[27]Consultoria!#REF!</definedName>
    <definedName name="_FEV95" localSheetId="3">[27]Consultoria!#REF!</definedName>
    <definedName name="_FEV95">[27]Consultoria!#REF!</definedName>
    <definedName name="_FEV96" localSheetId="9">[27]Consultoria!#REF!</definedName>
    <definedName name="_FEV96">[27]Consultoria!#REF!</definedName>
    <definedName name="_FEV97" localSheetId="9">[27]Consultoria!#REF!</definedName>
    <definedName name="_FEV97">[27]Consultoria!#REF!</definedName>
    <definedName name="_FEV98" localSheetId="9">[27]Consultoria!#REF!</definedName>
    <definedName name="_FEV98">[27]Consultoria!#REF!</definedName>
    <definedName name="_FEV99">[27]Consultoria!#REF!</definedName>
    <definedName name="_fil1" localSheetId="3">#REF!</definedName>
    <definedName name="_fil1" localSheetId="4">#REF!</definedName>
    <definedName name="_fil1">#REF!</definedName>
    <definedName name="_fil2" localSheetId="3">#REF!</definedName>
    <definedName name="_fil2" localSheetId="4">#REF!</definedName>
    <definedName name="_fil2">#REF!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l" hidden="1">[65]Elétrica!#REF!</definedName>
    <definedName name="_xlnm._FilterDatabase" localSheetId="14" hidden="1">'MDO -  DNIT'!$A$1:$Y$105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fio12" localSheetId="3">#REF!</definedName>
    <definedName name="_fio12" localSheetId="4">#REF!</definedName>
    <definedName name="_fio12">#REF!</definedName>
    <definedName name="_fis5" localSheetId="3">#REF!</definedName>
    <definedName name="_fis5" localSheetId="4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ind100" localSheetId="3">#REF!</definedName>
    <definedName name="_ind100">#REF!</definedName>
    <definedName name="_itu1">#REF!</definedName>
    <definedName name="_JAN02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95" localSheetId="9">[27]Consultoria!#REF!</definedName>
    <definedName name="_JAN95" localSheetId="3">[27]Consultoria!#REF!</definedName>
    <definedName name="_JAN95">[27]Consultoria!#REF!</definedName>
    <definedName name="_JAN96" localSheetId="9">[27]Consultoria!#REF!</definedName>
    <definedName name="_JAN96" localSheetId="3">[27]Consultoria!#REF!</definedName>
    <definedName name="_JAN96">[27]Consultoria!#REF!</definedName>
    <definedName name="_JAN97">[27]Consultoria!#REF!</definedName>
    <definedName name="_JAN98">[27]Consultoria!#REF!</definedName>
    <definedName name="_JAN99">[27]Consultoria!#REF!</definedName>
    <definedName name="_JAZ1" localSheetId="9">#REF!</definedName>
    <definedName name="_JAZ1" localSheetId="3">#REF!</definedName>
    <definedName name="_JAZ1" localSheetId="4">#REF!</definedName>
    <definedName name="_JAZ1">#REF!</definedName>
    <definedName name="_JAZ11" localSheetId="9">#REF!</definedName>
    <definedName name="_JAZ11">#REF!</definedName>
    <definedName name="_JAZ2" localSheetId="9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32">#REF!</definedName>
    <definedName name="_JU7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 localSheetId="3">[27]Consultoria!#REF!</definedName>
    <definedName name="_JUL95">[27]Consultoria!#REF!</definedName>
    <definedName name="_JUL96">[27]Consultoria!#REF!</definedName>
    <definedName name="_JUL97">[27]Consultoria!#REF!</definedName>
    <definedName name="_JUL98">[27]Consultoria!#REF!</definedName>
    <definedName name="_JUL99">[27]Consultoria!#REF!</definedName>
    <definedName name="_Jun1">#REF!</definedName>
    <definedName name="_JUN95">[27]Consultoria!#REF!</definedName>
    <definedName name="_JUN96">[27]Consultoria!#REF!</definedName>
    <definedName name="_JUN97">[27]Consultoria!#REF!</definedName>
    <definedName name="_JUN98">[27]Consultoria!#REF!</definedName>
    <definedName name="_JUN99">[27]Consultoria!#REF!</definedName>
    <definedName name="_Kay1" hidden="1">#REF!</definedName>
    <definedName name="_Key1" localSheetId="3" hidden="1">'[66]1.6'!$A$11</definedName>
    <definedName name="_Key1" hidden="1">'[67]1.6'!$A$11</definedName>
    <definedName name="_Key2" localSheetId="3" hidden="1">#REF!</definedName>
    <definedName name="_Key2" localSheetId="4" hidden="1">#REF!</definedName>
    <definedName name="_Key2" hidden="1">#REF!</definedName>
    <definedName name="_ki5" localSheetId="3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[68]CAPA!$F$20</definedName>
    <definedName name="_kmf2">[68]CAPA!$F$21</definedName>
    <definedName name="_Kmf285">#REF!</definedName>
    <definedName name="_Kmf293">#REF!</definedName>
    <definedName name="_Kmf293_13">[64]procedimentos!$B$104</definedName>
    <definedName name="_Kmf293_26">[64]procedimentos!$B$104</definedName>
    <definedName name="_Kmf293_33">[64]procedimentos!$B$104</definedName>
    <definedName name="_Kmf293_5">[64]procedimentos!$B$104</definedName>
    <definedName name="_Kmf293_6">[64]procedimentos!$B$104</definedName>
    <definedName name="_Kmf293_7">[64]procedimentos!$B$104</definedName>
    <definedName name="_Kmf293_8">[64]procedimentos!$B$104</definedName>
    <definedName name="_Kmf293_9">[64]procedimentos!$B$104</definedName>
    <definedName name="_kmf377">#REF!</definedName>
    <definedName name="_kmf377_13">[64]procedimentos!$B$107</definedName>
    <definedName name="_kmf377_26">[64]procedimentos!$B$107</definedName>
    <definedName name="_kmf377_33">[64]procedimentos!$B$107</definedName>
    <definedName name="_kmf377_5">[64]procedimentos!$B$107</definedName>
    <definedName name="_kmf377_6">[64]procedimentos!$B$107</definedName>
    <definedName name="_kmf377_7">[64]procedimentos!$B$107</definedName>
    <definedName name="_kmf377_8">[64]procedimentos!$B$107</definedName>
    <definedName name="_kmf377_9">[64]procedimentos!$B$107</definedName>
    <definedName name="_Kmf471">#REF!</definedName>
    <definedName name="_Kmf471_13">[64]procedimentos!$B$110</definedName>
    <definedName name="_Kmf471_26">[64]procedimentos!$B$110</definedName>
    <definedName name="_Kmf471_33">[64]procedimentos!$B$110</definedName>
    <definedName name="_Kmf471_5">[64]procedimentos!$B$110</definedName>
    <definedName name="_Kmf471_6">[64]procedimentos!$B$110</definedName>
    <definedName name="_Kmf471_7">[64]procedimentos!$B$110</definedName>
    <definedName name="_Kmf471_8">[64]procedimentos!$B$110</definedName>
    <definedName name="_Kmf471_9">[64]procedimentos!$B$110</definedName>
    <definedName name="_kmi1">[68]CAPA!$C$20</definedName>
    <definedName name="_kmi2">[68]CAPA!$C$21</definedName>
    <definedName name="_Kmi285">#REF!</definedName>
    <definedName name="_Kmi293">#REF!</definedName>
    <definedName name="_Kmi293_13">[64]procedimentos!$B$103</definedName>
    <definedName name="_Kmi293_26">[64]procedimentos!$B$103</definedName>
    <definedName name="_Kmi293_33">[64]procedimentos!$B$103</definedName>
    <definedName name="_Kmi293_5">[64]procedimentos!$B$103</definedName>
    <definedName name="_Kmi293_6">[64]procedimentos!$B$103</definedName>
    <definedName name="_Kmi293_7">[64]procedimentos!$B$103</definedName>
    <definedName name="_Kmi293_8">[64]procedimentos!$B$103</definedName>
    <definedName name="_Kmi293_9">[64]procedimentos!$B$103</definedName>
    <definedName name="_kmi377">#REF!</definedName>
    <definedName name="_kmi377_13">[64]procedimentos!$B$106</definedName>
    <definedName name="_kmi377_26">[64]procedimentos!$B$106</definedName>
    <definedName name="_kmi377_33">[64]procedimentos!$B$106</definedName>
    <definedName name="_kmi377_5">[64]procedimentos!$B$106</definedName>
    <definedName name="_kmi377_6">[64]procedimentos!$B$106</definedName>
    <definedName name="_kmi377_7">[64]procedimentos!$B$106</definedName>
    <definedName name="_kmi377_8">[64]procedimentos!$B$106</definedName>
    <definedName name="_kmi377_9">[64]procedimentos!$B$106</definedName>
    <definedName name="_Kmi471">#REF!</definedName>
    <definedName name="_Kmi471_13">[64]procedimentos!$B$109</definedName>
    <definedName name="_Kmi471_26">[64]procedimentos!$B$109</definedName>
    <definedName name="_Kmi471_33">[64]procedimentos!$B$109</definedName>
    <definedName name="_Kmi471_5">[64]procedimentos!$B$109</definedName>
    <definedName name="_Kmi471_6">[64]procedimentos!$B$109</definedName>
    <definedName name="_Kmi471_7">[64]procedimentos!$B$109</definedName>
    <definedName name="_Kmi471_8">[64]procedimentos!$B$109</definedName>
    <definedName name="_Kmi471_9">[64]procedimentos!$B$109</definedName>
    <definedName name="_la2" localSheetId="9">[19]SERVIÇOS!#REF!</definedName>
    <definedName name="_la2" localSheetId="3">#REF!</definedName>
    <definedName name="_la2" localSheetId="4">[19]SERVIÇOS!#REF!</definedName>
    <definedName name="_la2">[19]SERVIÇOS!#REF!</definedName>
    <definedName name="_LAG2" localSheetId="3">[44]SERVIÇOS!$G$26</definedName>
    <definedName name="_LAG2">[45]SERVIÇOS!$G$26</definedName>
    <definedName name="_lpi100" localSheetId="3">#REF!</definedName>
    <definedName name="_lpi100" localSheetId="4">#REF!</definedName>
    <definedName name="_lpi100">#REF!</definedName>
    <definedName name="_lvg10060" localSheetId="3">#REF!</definedName>
    <definedName name="_lvg10060" localSheetId="4">#REF!</definedName>
    <definedName name="_lvg10060">#REF!</definedName>
    <definedName name="_lvp32" localSheetId="3">#REF!</definedName>
    <definedName name="_lvp32" localSheetId="4">#REF!</definedName>
    <definedName name="_lvp32">#REF!</definedName>
    <definedName name="_lxa1">#REF!</definedName>
    <definedName name="_Mai1">#REF!</definedName>
    <definedName name="_MAI95" localSheetId="9">[27]Consultoria!#REF!</definedName>
    <definedName name="_MAI95">[27]Consultoria!#REF!</definedName>
    <definedName name="_MAI96">[27]Consultoria!#REF!</definedName>
    <definedName name="_MAI97">[27]Consultoria!#REF!</definedName>
    <definedName name="_MAI98">[27]Consultoria!#REF!</definedName>
    <definedName name="_MAI99">[27]Consultoria!#REF!</definedName>
    <definedName name="_man50" localSheetId="3">#REF!</definedName>
    <definedName name="_man50" localSheetId="4">#REF!</definedName>
    <definedName name="_man50">#REF!</definedName>
    <definedName name="_Mar1" localSheetId="3">#REF!</definedName>
    <definedName name="_Mar1">#REF!</definedName>
    <definedName name="_MAR95" localSheetId="3">[27]Consultoria!#REF!</definedName>
    <definedName name="_MAR95">[27]Consultoria!#REF!</definedName>
    <definedName name="_MAR96" localSheetId="3">[27]Consultoria!#REF!</definedName>
    <definedName name="_MAR96">[27]Consultoria!#REF!</definedName>
    <definedName name="_MAR97">[27]Consultoria!#REF!</definedName>
    <definedName name="_MAR98">[27]Consultoria!#REF!</definedName>
    <definedName name="_MAR99">[27]Consultoria!#REF!</definedName>
    <definedName name="_MatMult_A" hidden="1">'[69]Painel de Controle'!#REF!</definedName>
    <definedName name="_MED1">#REF!</definedName>
    <definedName name="_mem2">'[47]Mat Asf'!$H$37</definedName>
    <definedName name="_MIN2007" localSheetId="3">#REF!</definedName>
    <definedName name="_MIN2007" localSheetId="4">#REF!</definedName>
    <definedName name="_MIN2007">#REF!</definedName>
    <definedName name="_MIN2008" localSheetId="3">#REF!</definedName>
    <definedName name="_MIN2008" localSheetId="4">#REF!</definedName>
    <definedName name="_MIN2008">#REF!</definedName>
    <definedName name="_MIN2009" localSheetId="3">#REF!</definedName>
    <definedName name="_MIN2009" localSheetId="4">#REF!</definedName>
    <definedName name="_MIN2009">#REF!</definedName>
    <definedName name="_MIN2010">#REF!</definedName>
    <definedName name="_MO2">'[70]Desmat 0,15'!$H$30</definedName>
    <definedName name="_MOD01">#N/A</definedName>
    <definedName name="_NAC2007" localSheetId="3">#REF!</definedName>
    <definedName name="_NAC2007" localSheetId="4">#REF!</definedName>
    <definedName name="_NAC2007">#REF!</definedName>
    <definedName name="_NAC2008" localSheetId="3">#REF!</definedName>
    <definedName name="_NAC2008" localSheetId="4">#REF!</definedName>
    <definedName name="_NAC2008">#REF!</definedName>
    <definedName name="_NAC2009" localSheetId="3">#REF!</definedName>
    <definedName name="_NAC2009" localSheetId="4">#REF!</definedName>
    <definedName name="_NAC2009">#REF!</definedName>
    <definedName name="_NAC2010">#REF!</definedName>
    <definedName name="_Nov1">#REF!</definedName>
    <definedName name="_NOV94" localSheetId="9">[27]Consultoria!#REF!</definedName>
    <definedName name="_NOV94">[27]Consultoria!#REF!</definedName>
    <definedName name="_NOV95" localSheetId="9">[27]Consultoria!#REF!</definedName>
    <definedName name="_NOV95">[27]Consultoria!#REF!</definedName>
    <definedName name="_NOV96" localSheetId="9">[27]Consultoria!#REF!</definedName>
    <definedName name="_NOV96">[27]Consultoria!#REF!</definedName>
    <definedName name="_NOV97" localSheetId="9">[27]Consultoria!#REF!</definedName>
    <definedName name="_NOV97">[27]Consultoria!#REF!</definedName>
    <definedName name="_NOV98">[27]Consultoria!#REF!</definedName>
    <definedName name="_NOV99">[27]Consultoria!#REF!</definedName>
    <definedName name="_oac2" localSheetId="9">#REF!</definedName>
    <definedName name="_oac2" localSheetId="3">#REF!</definedName>
    <definedName name="_oac2" localSheetId="4">#REF!</definedName>
    <definedName name="_oac2">#REF!</definedName>
    <definedName name="_oae2" localSheetId="9">#REF!</definedName>
    <definedName name="_oae2">#REF!</definedName>
    <definedName name="_Obs1">#REF!</definedName>
    <definedName name="_Obs2">#REF!</definedName>
    <definedName name="_oco2" localSheetId="9">#REF!</definedName>
    <definedName name="_oco2">#REF!</definedName>
    <definedName name="_ope1">#REF!</definedName>
    <definedName name="_ope2">#REF!</definedName>
    <definedName name="_ope3">#REF!</definedName>
    <definedName name="_OR1">'[48]orcID nº1'!$A$14:$G$1025</definedName>
    <definedName name="_OR12">'[48]orc ID nº12'!$A$16:$G$181</definedName>
    <definedName name="_OR13">'[48]orc ID nº13'!$A$13:$G$34</definedName>
    <definedName name="_OR14">'[48]orc ID nº 14'!$A$14:$G$16</definedName>
    <definedName name="_OR15">'[48]orc ID nº 15'!$A$14:$G$104</definedName>
    <definedName name="_OR16">'[48]orc ID nº16'!$A$14:$G$33</definedName>
    <definedName name="_OR17">'[48]orc ID nº17'!$A$16:$G$80</definedName>
    <definedName name="_OR18">'[48]orc ID nº 18'!$A$14:$G$123</definedName>
    <definedName name="_OR19">'[48]orc ID nº19'!$A$14:$G$96</definedName>
    <definedName name="_OR2">'[48]orc ID nº2 '!$A$14:$G$70</definedName>
    <definedName name="_OR3">'[48]orc ID nº3'!$A$14:$G$134</definedName>
    <definedName name="_OR4">'[48]orcID nº4'!$A$14:$G$165</definedName>
    <definedName name="_OR5">'[48]orcID nº5'!$A$14:$G$149</definedName>
    <definedName name="_OR6">'[48]orcID nº6'!$A$14:$G$138</definedName>
    <definedName name="_OR7">'[48]orcID nº7'!$A$14:$G$137</definedName>
    <definedName name="_OR8">'[48]orc ID nº8'!$A$14:$G$133</definedName>
    <definedName name="_OR9">'[48]orc ID nº9'!$A$14:$G$157</definedName>
    <definedName name="_Order1" hidden="1">255</definedName>
    <definedName name="_Order2" localSheetId="3" hidden="1">0</definedName>
    <definedName name="_Order2" hidden="1">255</definedName>
    <definedName name="_Out1">#REF!</definedName>
    <definedName name="_OUT94" localSheetId="9">[27]Consultoria!#REF!</definedName>
    <definedName name="_OUT94" localSheetId="3">[27]Consultoria!#REF!</definedName>
    <definedName name="_OUT94">[27]Consultoria!#REF!</definedName>
    <definedName name="_OUT95" localSheetId="9">[27]Consultoria!#REF!</definedName>
    <definedName name="_OUT95">[27]Consultoria!#REF!</definedName>
    <definedName name="_OUT96" localSheetId="9">[27]Consultoria!#REF!</definedName>
    <definedName name="_OUT96">[27]Consultoria!#REF!</definedName>
    <definedName name="_OUT97" localSheetId="9">[27]Consultoria!#REF!</definedName>
    <definedName name="_OUT97">[27]Consultoria!#REF!</definedName>
    <definedName name="_OUT98" localSheetId="3" hidden="1">{#N/A,#N/A,TRUE,"Serviços"}</definedName>
    <definedName name="_OUT98">[27]Consultoria!#REF!</definedName>
    <definedName name="_OUT98_" localSheetId="3" hidden="1">{#N/A,#N/A,TRUE,"Serviços"}</definedName>
    <definedName name="_OUT98_" localSheetId="4" hidden="1">{#N/A,#N/A,TRUE,"Serviços"}</definedName>
    <definedName name="_OUT98_" hidden="1">{#N/A,#N/A,TRUE,"Serviços"}</definedName>
    <definedName name="_OUT99">[27]Consultoria!#REF!</definedName>
    <definedName name="_OUTTTT9888" localSheetId="3" hidden="1">{#N/A,#N/A,TRUE,"Serviços"}</definedName>
    <definedName name="_OUTTTT9888" localSheetId="4" hidden="1">{#N/A,#N/A,TRUE,"Serviços"}</definedName>
    <definedName name="_OUTTTT9888" hidden="1">{#N/A,#N/A,TRUE,"Serviços"}</definedName>
    <definedName name="_PA01" localSheetId="3" hidden="1">{"'teste'!$B$2:$R$49"}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2007" localSheetId="3">#REF!</definedName>
    <definedName name="_PAR2007" localSheetId="4">#REF!</definedName>
    <definedName name="_PAR2007">#REF!</definedName>
    <definedName name="_PAR2008" localSheetId="4">#REF!</definedName>
    <definedName name="_PAR2008">#REF!</definedName>
    <definedName name="_PAR2009" localSheetId="4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9">#REF!</definedName>
    <definedName name="_pav2">#REF!</definedName>
    <definedName name="_PCM30" localSheetId="9">[19]SERVIÇOS!#REF!</definedName>
    <definedName name="_PCM30" localSheetId="3">#REF!</definedName>
    <definedName name="_PCM30">[19]SERVIÇOS!#REF!</definedName>
    <definedName name="_PE412">#N/A</definedName>
    <definedName name="_PER2007" localSheetId="3">#REF!</definedName>
    <definedName name="_PER2007" localSheetId="4">#REF!</definedName>
    <definedName name="_PER2007">#REF!</definedName>
    <definedName name="_PER2008" localSheetId="3">#REF!</definedName>
    <definedName name="_PER2008" localSheetId="4">#REF!</definedName>
    <definedName name="_PER2008">#REF!</definedName>
    <definedName name="_PER2009" localSheetId="3">#REF!</definedName>
    <definedName name="_PER2009" localSheetId="4">#REF!</definedName>
    <definedName name="_PER2009">#REF!</definedName>
    <definedName name="_PER2010">#REF!</definedName>
    <definedName name="_PL1" localSheetId="9">#REF!</definedName>
    <definedName name="_PL1">#REF!</definedName>
    <definedName name="_PL1_4">#REF!</definedName>
    <definedName name="_PL11">#REF!</definedName>
    <definedName name="_PLA2" localSheetId="9">[19]SERVIÇOS!#REF!</definedName>
    <definedName name="_PLA2" localSheetId="3">#REF!</definedName>
    <definedName name="_PLA2">[19]SERVIÇOS!#REF!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e1" localSheetId="3">#REF!</definedName>
    <definedName name="_pne1" localSheetId="4">#REF!</definedName>
    <definedName name="_pne1">#REF!</definedName>
    <definedName name="_pne2" localSheetId="4">#REF!</definedName>
    <definedName name="_pne2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rg1515" localSheetId="4">#REF!</definedName>
    <definedName name="_prg1515">#REF!</definedName>
    <definedName name="_prg1827">#REF!</definedName>
    <definedName name="_PTB10" localSheetId="9">[19]SERVIÇOS!#REF!</definedName>
    <definedName name="_PTB10" localSheetId="3">#REF!</definedName>
    <definedName name="_PTB10">[19]SERVIÇOS!#REF!</definedName>
    <definedName name="_ptc7" localSheetId="3">#REF!</definedName>
    <definedName name="_ptc7" localSheetId="4">#REF!</definedName>
    <definedName name="_ptc7">#REF!</definedName>
    <definedName name="_ptm6" localSheetId="3">#REF!</definedName>
    <definedName name="_ptm6" localSheetId="4">#REF!</definedName>
    <definedName name="_ptm6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>#REF!</definedName>
    <definedName name="_qdm3" localSheetId="3">#REF!</definedName>
    <definedName name="_qdm3" localSheetId="4">#REF!</definedName>
    <definedName name="_qdm3">#REF!</definedName>
    <definedName name="_QQ2">#N/A</definedName>
    <definedName name="_r">#REF!</definedName>
    <definedName name="_r_15">#REF!</definedName>
    <definedName name="_r_4">#REF!</definedName>
    <definedName name="_r2d2">'[42]memória quantitativa'!#REF!</definedName>
    <definedName name="_Rbv1">'[11]Página 16'!$C$3:$C$7</definedName>
    <definedName name="_rc2br1">'[42]memória quantitativa'!#REF!</definedName>
    <definedName name="_rc2br2">'[42]memória quantitativa'!#REF!</definedName>
    <definedName name="_rc2br3">'[42]memória quantitativa'!#REF!</definedName>
    <definedName name="_rc2br4">'[42]memória quantitativa'!#REF!</definedName>
    <definedName name="_rc2br5">'[42]memória quantitativa'!#REF!</definedName>
    <definedName name="_rc2br6">'[42]memória quantitativa'!#REF!</definedName>
    <definedName name="_rc2br7">'[42]memória quantitativa'!#REF!</definedName>
    <definedName name="_rc2br8">'[42]memória quantitativa'!#REF!</definedName>
    <definedName name="_rc2br9">'[42]memória quantitativa'!#REF!</definedName>
    <definedName name="_rc2d1">'[42]memória quantitativa'!#REF!</definedName>
    <definedName name="_rc2d2">'[42]memória quantitativa'!#REF!</definedName>
    <definedName name="_rc2d3">'[42]memória quantitativa'!#REF!</definedName>
    <definedName name="_rc2d4">'[42]memória quantitativa'!#REF!</definedName>
    <definedName name="_rc2d5">'[42]memória quantitativa'!#REF!</definedName>
    <definedName name="_rc2d6">'[42]memória quantitativa'!#REF!</definedName>
    <definedName name="_rc2d7">'[42]memória quantitativa'!#REF!</definedName>
    <definedName name="_rc2d8">'[42]memória quantitativa'!#REF!</definedName>
    <definedName name="_rc2d9">'[42]memória quantitativa'!#REF!</definedName>
    <definedName name="_rc2l1">'[42]memória quantitativa'!#REF!</definedName>
    <definedName name="_rc2l2">'[42]memória quantitativa'!#REF!</definedName>
    <definedName name="_rc2l3">'[42]memória quantitativa'!#REF!</definedName>
    <definedName name="_rc2l4">'[42]memória quantitativa'!#REF!</definedName>
    <definedName name="_rc2l5">'[42]memória quantitativa'!#REF!</definedName>
    <definedName name="_rc2l6">'[42]memória quantitativa'!#REF!</definedName>
    <definedName name="_rc2l7">'[42]memória quantitativa'!#REF!</definedName>
    <definedName name="_rc2l8">'[42]memória quantitativa'!#REF!</definedName>
    <definedName name="_rc2l9">'[42]memória quantitativa'!#REF!</definedName>
    <definedName name="_rc2larg1">'[42]memória quantitativa'!#REF!</definedName>
    <definedName name="_rc2larg2">'[42]memória quantitativa'!#REF!</definedName>
    <definedName name="_rc2larg3">'[42]memória quantitativa'!#REF!</definedName>
    <definedName name="_rc2larg4">'[42]memória quantitativa'!#REF!</definedName>
    <definedName name="_rc2larg5">'[42]memória quantitativa'!#REF!</definedName>
    <definedName name="_rc2larg6">'[42]memória quantitativa'!#REF!</definedName>
    <definedName name="_rc2larg7">'[42]memória quantitativa'!#REF!</definedName>
    <definedName name="_rc2larg8">'[42]memória quantitativa'!#REF!</definedName>
    <definedName name="_rc2larg9">'[42]memória quantitativa'!#REF!</definedName>
    <definedName name="_rcm10" localSheetId="3">#REF!</definedName>
    <definedName name="_rcm10">#REF!</definedName>
    <definedName name="_rcm15" localSheetId="3">#REF!</definedName>
    <definedName name="_rcm15">#REF!</definedName>
    <definedName name="_rcm20" localSheetId="3">#REF!</definedName>
    <definedName name="_rcm20">#REF!</definedName>
    <definedName name="_rcm5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localSheetId="3" hidden="1">[71]PAG01!#REF!</definedName>
    <definedName name="_Regression_Out" hidden="1">[72]PAG01!#REF!</definedName>
    <definedName name="_Regression_X" localSheetId="3" hidden="1">[71]PAG01!#REF!</definedName>
    <definedName name="_Regression_X" hidden="1">[72]PAG01!#REF!</definedName>
    <definedName name="_Regression_Y" localSheetId="3" hidden="1">[71]PAG01!#REF!</definedName>
    <definedName name="_Regression_Y" hidden="1">[72]PAG01!#REF!</definedName>
    <definedName name="_res10" localSheetId="3">#REF!</definedName>
    <definedName name="_res10" localSheetId="4">#REF!</definedName>
    <definedName name="_res10">#REF!</definedName>
    <definedName name="_res15" localSheetId="3">#REF!</definedName>
    <definedName name="_res15" localSheetId="4">#REF!</definedName>
    <definedName name="_res15">#REF!</definedName>
    <definedName name="_res5" localSheetId="3">#REF!</definedName>
    <definedName name="_res5" localSheetId="4">#REF!</definedName>
    <definedName name="_res5">#REF!</definedName>
    <definedName name="_RET1" localSheetId="9">#REF!</definedName>
    <definedName name="_RET1">#REF!</definedName>
    <definedName name="_rge32">#REF!</definedName>
    <definedName name="_rgf60">#REF!</definedName>
    <definedName name="_rgp1">#REF!</definedName>
    <definedName name="_RODOVIA">[68]CAPA!$B$11</definedName>
    <definedName name="_RP1">#N/A</definedName>
    <definedName name="_S" localSheetId="3">[3]COMPOS1!#REF!</definedName>
    <definedName name="_S">[4]COMPOS1!#REF!</definedName>
    <definedName name="_S_1">[23]COMPOS1!#REF!</definedName>
    <definedName name="_S_1_1">[23]COMPOS1!#REF!</definedName>
    <definedName name="_S_1_1_1">[23]COMPOS1!#REF!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[23]COMPOS1!#REF!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[23]COMPOS1!#REF!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[23]COMPOS1!#REF!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[23]COMPOS1!#REF!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[23]COMPOS1!#REF!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[23]COMPOS1!#REF!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[23]COMPOS1!#REF!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[23]COMPOS1!#REF!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[23]COMPOS1!#REF!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[23]COMPOS1!#REF!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[23]COMPOS1!#REF!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[23]COMPOS1!#REF!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[23]COMPOS1!#REF!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 localSheetId="3">[3]COMPOS1!#REF!</definedName>
    <definedName name="_S_10">[4]COMPOS1!#REF!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[23]COMPOS1!#REF!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[23]COMPOS1!#REF!</definedName>
    <definedName name="_S_24" localSheetId="3">[3]COMPOS1!#REF!</definedName>
    <definedName name="_S_24">[4]COMPOS1!#REF!</definedName>
    <definedName name="_S_24_1">[23]COMPOS1!#REF!</definedName>
    <definedName name="_S_24_1_1">[23]COMPOS1!#REF!</definedName>
    <definedName name="_S_25" localSheetId="3">[3]COMPOS1!#REF!</definedName>
    <definedName name="_S_25">[4]COMPOS1!#REF!</definedName>
    <definedName name="_S_25_1">[23]COMPOS1!#REF!</definedName>
    <definedName name="_S_25_1_1">[23]COMPOS1!#REF!</definedName>
    <definedName name="_S_26" localSheetId="3">[73]COMPOS1!#REF!</definedName>
    <definedName name="_S_26">[74]COMPOS1!#REF!</definedName>
    <definedName name="_S_26_1">"'file:///B:/PATO - BR - 425 aditivo.xls'#$COMPOS1.$#REF!$#REF!:$#REF!$#REF!"</definedName>
    <definedName name="_S_27" localSheetId="3">[3]COMPOS1!#REF!</definedName>
    <definedName name="_S_27">[4]COMPOS1!#REF!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 localSheetId="3">[73]COMPOS1!#REF!</definedName>
    <definedName name="_S_29">[74]COMPOS1!#REF!</definedName>
    <definedName name="_S_3">#REF!</definedName>
    <definedName name="_S_3_1">[23]COMPOS1!#REF!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 localSheetId="3">[73]COMPOS1!#REF!</definedName>
    <definedName name="_S_31">[74]COMPOS1!#REF!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[23]COMPOS1!#REF!</definedName>
    <definedName name="_S_6_1">[23]COMPOS1!#REF!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 localSheetId="3">[3]COMPOS1!#REF!</definedName>
    <definedName name="_S_9">[4]COMPOS1!#REF!</definedName>
    <definedName name="_S_9_1">"'file:///B:/PATO - BR - 425 aditivo.xls'#$COMPOS1.$#REF!$#REF!:$#REF!$#REF!"</definedName>
    <definedName name="_S_9_1_1">[23]COMPOS1!#REF!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 localSheetId="9">#REF!</definedName>
    <definedName name="_SE2" localSheetId="3">#REF!</definedName>
    <definedName name="_SE2">#REF!</definedName>
    <definedName name="_SEG1">#REF!</definedName>
    <definedName name="_seg2" localSheetId="3">[33]DADOS!$E$10</definedName>
    <definedName name="_seg2">[34]DADOS!$E$10</definedName>
    <definedName name="_SER2007" localSheetId="3">#REF!</definedName>
    <definedName name="_SER2007">#REF!</definedName>
    <definedName name="_SER2008" localSheetId="3">#REF!</definedName>
    <definedName name="_SER2008">#REF!</definedName>
    <definedName name="_SER2009" localSheetId="3">#REF!</definedName>
    <definedName name="_SER2009">#REF!</definedName>
    <definedName name="_SER2010">#REF!</definedName>
    <definedName name="_Set1">#REF!</definedName>
    <definedName name="_SET94" localSheetId="9">[27]Consultoria!#REF!</definedName>
    <definedName name="_SET94">[27]Consultoria!#REF!</definedName>
    <definedName name="_SET95" localSheetId="9">[27]Consultoria!#REF!</definedName>
    <definedName name="_SET95">[27]Consultoria!#REF!</definedName>
    <definedName name="_SET96">[27]Consultoria!#REF!</definedName>
    <definedName name="_SET97">[27]Consultoria!#REF!</definedName>
    <definedName name="_SET98">[27]Consultoria!#REF!</definedName>
    <definedName name="_SET99">[27]Consultoria!#REF!</definedName>
    <definedName name="_Sng" localSheetId="3">{"um","mil","um milhão","um bilhão","um trilhão"}</definedName>
    <definedName name="_Sng" localSheetId="4">{"um","mil","um milhão","um bilhão","um trilhão"}</definedName>
    <definedName name="_Sng">{"um","mil","um milhão","um bilhão","um trilhão"}</definedName>
    <definedName name="_sng1" localSheetId="3">{"um","mil","um milhão","um bilhão","um trilhão"}</definedName>
    <definedName name="_sng1" localSheetId="4">{"um","mil","um milhão","um bilhão","um trilhão"}</definedName>
    <definedName name="_sng1">{"um","mil","um milhão","um bilhão","um trilhão"}</definedName>
    <definedName name="_Sort" localSheetId="3" hidden="1">#REF!</definedName>
    <definedName name="_Sort" localSheetId="4" hidden="1">#REF!</definedName>
    <definedName name="_Sort" hidden="1">#REF!</definedName>
    <definedName name="_STC04" localSheetId="3">#REF!</definedName>
    <definedName name="_STC04">#REF!</definedName>
    <definedName name="_sub1" localSheetId="3">#REF!</definedName>
    <definedName name="_sub1" localSheetId="4">#REF!</definedName>
    <definedName name="_sub1">#REF!</definedName>
    <definedName name="_sub2" localSheetId="4">#REF!</definedName>
    <definedName name="_sub2">#REF!</definedName>
    <definedName name="_sub3">#REF!</definedName>
    <definedName name="_sub4">#REF!</definedName>
    <definedName name="_SUBTRECHO">[68]CAPA!$B$17</definedName>
    <definedName name="_ta105" localSheetId="3">#REF!</definedName>
    <definedName name="_ta105">#REF!</definedName>
    <definedName name="_ta157" localSheetId="3">#REF!</definedName>
    <definedName name="_ta157">#REF!</definedName>
    <definedName name="_tab0198" localSheetId="3">'[49]DER janeiro98'!$A$1:$D$810</definedName>
    <definedName name="_tab0198">'[50]DER janeiro98'!$A$1:$D$810</definedName>
    <definedName name="_tab1">#REF!</definedName>
    <definedName name="_Table1_In1" hidden="1">#REF!</definedName>
    <definedName name="_Table1_Out" hidden="1">#REF!</definedName>
    <definedName name="_Table2_Out" hidden="1">#REF!</definedName>
    <definedName name="_tap100">#REF!</definedName>
    <definedName name="_TB10">#REF!</definedName>
    <definedName name="_tb112">#REF!</definedName>
    <definedName name="_tb16">#REF!</definedName>
    <definedName name="_tb19">#REF!</definedName>
    <definedName name="_tb97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bw97">#REF!</definedName>
    <definedName name="_tca80">#REF!</definedName>
    <definedName name="_TCB4">#REF!</definedName>
    <definedName name="_TCB5">#REF!</definedName>
    <definedName name="_tcc4">#REF!</definedName>
    <definedName name="_TCM30">#REF!</definedName>
    <definedName name="_tea32">#REF!</definedName>
    <definedName name="_tea4560">#REF!</definedName>
    <definedName name="_TEB4">#REF!</definedName>
    <definedName name="_tee100">#REF!</definedName>
    <definedName name="_ter10050">#REF!</definedName>
    <definedName name="_ter2" localSheetId="9">#REF!</definedName>
    <definedName name="_ter2">#REF!</definedName>
    <definedName name="_tfg50">#REF!</definedName>
    <definedName name="_tlf6">#REF!</definedName>
    <definedName name="_Toc66241043_8">'[75]3-Material de consumo'!#REF!</definedName>
    <definedName name="_Toc66241043_8_1">'[75]3-Material de consumo'!#REF!</definedName>
    <definedName name="_Toc66241043_8_1_4">'[75]3-Material de consumo'!#REF!</definedName>
    <definedName name="_Toc66241043_8_4">'[75]3-Material de consumo'!#REF!</definedName>
    <definedName name="_Toc66241043_8_6">'[75]3-Material de consumo'!#REF!</definedName>
    <definedName name="_Toc66241043_8_6_4">'[75]3-Material de consumo'!#REF!</definedName>
    <definedName name="_TOT1" localSheetId="9">[19]SERVIÇOS!#REF!</definedName>
    <definedName name="_TOT1" localSheetId="3">#REF!</definedName>
    <definedName name="_TOT1">[19]SERVIÇOS!#REF!</definedName>
    <definedName name="_TOT2" localSheetId="9">[19]SERVIÇOS!#REF!</definedName>
    <definedName name="_TOT2" localSheetId="3">#REF!</definedName>
    <definedName name="_TOT2">[19]SERVIÇOS!#REF!</definedName>
    <definedName name="_TOT3" localSheetId="3">#REF!</definedName>
    <definedName name="_TOT3">[19]SERVIÇOS!#REF!</definedName>
    <definedName name="_TOT4" localSheetId="3">#REF!</definedName>
    <definedName name="_TOT4">[19]SERVIÇOS!#REF!</definedName>
    <definedName name="_TOT5" localSheetId="3">#REF!</definedName>
    <definedName name="_TOT5">[19]SERVIÇOS!#REF!</definedName>
    <definedName name="_TOT6" localSheetId="3">#REF!</definedName>
    <definedName name="_TOT6">[19]SERVIÇOS!#REF!</definedName>
    <definedName name="_TOT7" localSheetId="3">#REF!</definedName>
    <definedName name="_TOT7">[19]SERVIÇOS!#REF!</definedName>
    <definedName name="_tot8">#REF!</definedName>
    <definedName name="_TP10">#REF!</definedName>
    <definedName name="_TP5">#REF!</definedName>
    <definedName name="_TRECHO">[68]CAPA!$B$14</definedName>
    <definedName name="_TSD2">#REF!</definedName>
    <definedName name="_tt1" localSheetId="3">PFP1.3_Ger!_tt1</definedName>
    <definedName name="_tt1">[0]!_tt1</definedName>
    <definedName name="_TT18" localSheetId="3">[76]RELATÓRIO!#REF!</definedName>
    <definedName name="_TT18">[76]RELATÓRIO!#REF!</definedName>
    <definedName name="_TT19" localSheetId="3">[76]RELATÓRIO!#REF!</definedName>
    <definedName name="_TT19">[76]RELATÓRIO!#REF!</definedName>
    <definedName name="_TT20">[76]RELATÓRIO!#REF!</definedName>
    <definedName name="_tub10012" localSheetId="3">#REF!</definedName>
    <definedName name="_tub10012" localSheetId="4">#REF!</definedName>
    <definedName name="_tub10012">#REF!</definedName>
    <definedName name="_tub10015" localSheetId="3">#REF!</definedName>
    <definedName name="_tub10015" localSheetId="4">#REF!</definedName>
    <definedName name="_tub10015">#REF!</definedName>
    <definedName name="_tub10020" localSheetId="3">#REF!</definedName>
    <definedName name="_tub10020" localSheetId="4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 localSheetId="9">#REF!</definedName>
    <definedName name="a">#REF!</definedName>
    <definedName name="a_1">#REF!</definedName>
    <definedName name="a_1_4">#REF!</definedName>
    <definedName name="a_25">#REF!</definedName>
    <definedName name="a_4">#REF!</definedName>
    <definedName name="a_6">#REF!</definedName>
    <definedName name="a_6_4">#REF!</definedName>
    <definedName name="a_adiantamento">'[77]ficha medição'!#REF!</definedName>
    <definedName name="a_aquis_CAP20">'[77]ficha medição'!#REF!</definedName>
    <definedName name="a_aquis_CM30">'[77]ficha medição'!#REF!</definedName>
    <definedName name="a_aquis_RR1C">'[77]ficha medição'!#REF!</definedName>
    <definedName name="a_aquis_RR1C_polímero">'[77]ficha medição'!#REF!</definedName>
    <definedName name="a_aquis_RR2C">'[77]ficha medição'!#REF!</definedName>
    <definedName name="a_área_pint_faixa">'[77]ficha medição'!#REF!</definedName>
    <definedName name="a_área_pint_lig_acost">'[77]ficha medição'!#REF!</definedName>
    <definedName name="a_área_TSD">'[77]ficha medição'!#REF!</definedName>
    <definedName name="a_área_TSS">'[77]ficha medição'!#REF!</definedName>
    <definedName name="a_automóvel">'[78]ficha medição'!#REF!</definedName>
    <definedName name="a_automóvel_10">'[79]ficha medição'!#REF!</definedName>
    <definedName name="a_automóvel_27">'[77]ficha medição'!#REF!</definedName>
    <definedName name="a_automóvel_6">'[79]ficha medição'!#REF!</definedName>
    <definedName name="a_automóvel_9">'[79]ficha medição'!#REF!</definedName>
    <definedName name="a_balizador">'[78]ficha medição'!#REF!</definedName>
    <definedName name="a_balizador_10">'[79]ficha medição'!#REF!</definedName>
    <definedName name="a_balizador_27">'[77]ficha medição'!#REF!</definedName>
    <definedName name="a_balizador_6">'[79]ficha medição'!#REF!</definedName>
    <definedName name="a_balizador_9">'[79]ficha medição'!#REF!</definedName>
    <definedName name="a_betoneira">'[78]ficha medição'!#REF!</definedName>
    <definedName name="a_betoneira_10">'[79]ficha medição'!#REF!</definedName>
    <definedName name="a_betoneira_6">'[79]ficha medição'!#REF!</definedName>
    <definedName name="a_betoneira_9">'[79]ficha medição'!#REF!</definedName>
    <definedName name="A_BritaGrad">1.2246</definedName>
    <definedName name="a_britarp">'[78]ficha medição'!#REF!</definedName>
    <definedName name="a_britarp_10">'[79]ficha medição'!#REF!</definedName>
    <definedName name="a_britarp_27">'[77]ficha medição'!#REF!</definedName>
    <definedName name="a_britarp_6">'[79]ficha medição'!#REF!</definedName>
    <definedName name="a_britarp_9">'[79]ficha medição'!#REF!</definedName>
    <definedName name="a_bueiros">'[78]ficha medição'!#REF!</definedName>
    <definedName name="a_bueiros_10">'[79]ficha medição'!#REF!</definedName>
    <definedName name="a_bueiros_27">'[77]ficha medição'!#REF!</definedName>
    <definedName name="a_bueiros_6">'[79]ficha medição'!#REF!</definedName>
    <definedName name="a_bueiros_9">'[79]ficha medição'!#REF!</definedName>
    <definedName name="a_caiação">'[78]ficha medição'!#REF!</definedName>
    <definedName name="a_caiação_10">'[79]ficha medição'!#REF!</definedName>
    <definedName name="a_caiação_27">'[77]ficha medição'!#REF!</definedName>
    <definedName name="a_caiação_6">'[79]ficha medição'!#REF!</definedName>
    <definedName name="a_caiação_9">'[79]ficha medição'!#REF!</definedName>
    <definedName name="a_caibro">'[78]ficha medição'!#REF!</definedName>
    <definedName name="a_caibro_10">'[79]ficha medição'!#REF!</definedName>
    <definedName name="a_caibro_27">'[77]ficha medição'!#REF!</definedName>
    <definedName name="a_caibro_6">'[79]ficha medição'!#REF!</definedName>
    <definedName name="a_caibro_9">'[79]ficha medição'!#REF!</definedName>
    <definedName name="a_canteiro">'[77]ficha medição'!#REF!</definedName>
    <definedName name="a_cap20mbuq">'[78]ficha medição'!#REF!</definedName>
    <definedName name="a_cap20mbuq_10">'[79]ficha medição'!#REF!</definedName>
    <definedName name="a_cap20mbuq_27">'[77]ficha medição'!#REF!</definedName>
    <definedName name="a_cap20mbuq_6">'[79]ficha medição'!#REF!</definedName>
    <definedName name="a_cap20mbuq_9">'[79]ficha medição'!#REF!</definedName>
    <definedName name="a_capaf">'[42]memória quantitativa'!#REF!</definedName>
    <definedName name="a_capaselante">'[78]ficha medição'!#REF!</definedName>
    <definedName name="a_capaselante_10">'[79]ficha medição'!#REF!</definedName>
    <definedName name="a_capaselante_27">'[77]ficha medição'!#REF!</definedName>
    <definedName name="a_capaselante_6">'[79]ficha medição'!#REF!</definedName>
    <definedName name="a_capaselante_9">'[79]ficha medição'!#REF!</definedName>
    <definedName name="a_capinamanual">'[78]ficha medição'!#REF!</definedName>
    <definedName name="a_capinamanual_10">'[79]ficha medição'!#REF!</definedName>
    <definedName name="a_capinamanual_27">'[77]ficha medição'!#REF!</definedName>
    <definedName name="a_capinamanual_6">'[79]ficha medição'!#REF!</definedName>
    <definedName name="a_capinamanual_9">'[79]ficha medição'!#REF!</definedName>
    <definedName name="a_cascalho">'[77]ficha medição'!#REF!</definedName>
    <definedName name="a_CBUQ_acost">'[77]ficha medição'!#REF!</definedName>
    <definedName name="a_cbuq_fresagem">'[77]ficha medição'!#REF!</definedName>
    <definedName name="a_cbuq_h5">'[77]ficha medição'!#REF!</definedName>
    <definedName name="a_CBUQ_pista">'[77]ficha medição'!#REF!</definedName>
    <definedName name="a_cbuq_recic_base">'[77]ficha medição'!#REF!</definedName>
    <definedName name="a_cerca">'[78]ficha medição'!#REF!</definedName>
    <definedName name="a_cerca_10">'[79]ficha medição'!#REF!</definedName>
    <definedName name="a_cerca_27">'[77]ficha medição'!#REF!</definedName>
    <definedName name="a_cerca_6">'[79]ficha medição'!#REF!</definedName>
    <definedName name="a_cerca_9">'[79]ficha medição'!#REF!</definedName>
    <definedName name="a_chapa">'[78]ficha medição'!#REF!</definedName>
    <definedName name="a_chapa_10">'[79]ficha medição'!#REF!</definedName>
    <definedName name="a_chapa_27">'[77]ficha medição'!#REF!</definedName>
    <definedName name="a_chapa_6">'[79]ficha medição'!#REF!</definedName>
    <definedName name="a_chapa_9">'[79]ficha medição'!#REF!</definedName>
    <definedName name="a_cm30rp">'[78]ficha medição'!#REF!</definedName>
    <definedName name="a_cm30rp_10">'[79]ficha medição'!#REF!</definedName>
    <definedName name="a_cm30rp_27">'[77]ficha medição'!#REF!</definedName>
    <definedName name="a_cm30rp_6">'[79]ficha medição'!#REF!</definedName>
    <definedName name="a_cm30rp_9">'[79]ficha medição'!#REF!</definedName>
    <definedName name="a_concreto_cimento">'[78]ficha medição'!#REF!</definedName>
    <definedName name="a_concreto_cimento_10">'[79]ficha medição'!#REF!</definedName>
    <definedName name="a_concreto_cimento_27">'[77]ficha medição'!#REF!</definedName>
    <definedName name="a_concreto_cimento_6">'[79]ficha medição'!#REF!</definedName>
    <definedName name="a_concreto_cimento_9">'[79]ficha medição'!#REF!</definedName>
    <definedName name="a_concretociclópico">'[78]ficha medição'!#REF!</definedName>
    <definedName name="a_concretociclópico_10">'[79]ficha medição'!#REF!</definedName>
    <definedName name="a_concretociclópico_27">'[77]ficha medição'!#REF!</definedName>
    <definedName name="a_concretociclópico_6">'[79]ficha medição'!#REF!</definedName>
    <definedName name="a_concretociclópico_9">'[79]ficha medição'!#REF!</definedName>
    <definedName name="a_conserv">'[77]ficha medição'!#REF!</definedName>
    <definedName name="a_correção">'[42]memória quantitativa'!#REF!</definedName>
    <definedName name="a_defensa">'[78]ficha medição'!#REF!</definedName>
    <definedName name="a_defensa_10">'[79]ficha medição'!#REF!</definedName>
    <definedName name="a_defensa_27">'[77]ficha medição'!#REF!</definedName>
    <definedName name="a_defensa_6">'[79]ficha medição'!#REF!</definedName>
    <definedName name="a_defensa_9">'[79]ficha medição'!#REF!</definedName>
    <definedName name="a_desobstrução">'[78]ficha medição'!#REF!</definedName>
    <definedName name="a_desobstrução_10">'[79]ficha medição'!#REF!</definedName>
    <definedName name="a_desobstrução_27">'[77]ficha medição'!#REF!</definedName>
    <definedName name="a_desobstrução_6">'[79]ficha medição'!#REF!</definedName>
    <definedName name="a_desobstrução_9">'[79]ficha medição'!#REF!</definedName>
    <definedName name="a_estorno">'[77]ficha medição'!#REF!</definedName>
    <definedName name="a_formas">'[78]ficha medição'!#REF!</definedName>
    <definedName name="a_formas_10">'[79]ficha medição'!#REF!</definedName>
    <definedName name="a_formas_27">'[77]ficha medição'!#REF!</definedName>
    <definedName name="a_formas_6">'[79]ficha medição'!#REF!</definedName>
    <definedName name="a_formas_9">'[79]ficha medição'!#REF!</definedName>
    <definedName name="a_fresagem">'[78]ficha medição'!#REF!</definedName>
    <definedName name="a_imp_cascalho">'[77]ficha medição'!#REF!</definedName>
    <definedName name="a_imp_recic_base">'[77]ficha medição'!#REF!</definedName>
    <definedName name="a_imp_reestab_base">'[77]ficha medição'!#REF!</definedName>
    <definedName name="A_km" localSheetId="3">'[80]Fresagem de Pista Ago-98'!#REF!</definedName>
    <definedName name="A_km">'[81]Fresagem de Pista Ago-98'!#REF!</definedName>
    <definedName name="a_lama_asf_fina">'[78]ficha medição'!#REF!</definedName>
    <definedName name="a_lama_asf_fina_10">'[79]ficha medição'!#REF!</definedName>
    <definedName name="a_lama_asf_fina_27">'[77]ficha medição'!#REF!</definedName>
    <definedName name="a_lama_asf_fina_6">'[79]ficha medição'!#REF!</definedName>
    <definedName name="a_lama_asf_fina_9">'[79]ficha medição'!#REF!</definedName>
    <definedName name="a_limpezaplaca">'[78]ficha medição'!#REF!</definedName>
    <definedName name="a_limpezaplaca_10">'[79]ficha medição'!#REF!</definedName>
    <definedName name="a_limpezaplaca_27">'[77]ficha medição'!#REF!</definedName>
    <definedName name="a_limpezaplaca_6">'[79]ficha medição'!#REF!</definedName>
    <definedName name="a_limpezaplaca_9">'[79]ficha medição'!#REF!</definedName>
    <definedName name="a_limpezaponte">'[78]ficha medição'!#REF!</definedName>
    <definedName name="a_limpezaponte_10">'[79]ficha medição'!#REF!</definedName>
    <definedName name="a_limpezaponte_27">'[77]ficha medição'!#REF!</definedName>
    <definedName name="a_limpezaponte_6">'[79]ficha medição'!#REF!</definedName>
    <definedName name="a_limpezaponte_9">'[79]ficha medição'!#REF!</definedName>
    <definedName name="a_micro">'[77]ficha medição'!#REF!</definedName>
    <definedName name="a_misturaf">'[78]ficha medição'!#REF!</definedName>
    <definedName name="a_misturaf_10">'[79]ficha medição'!#REF!</definedName>
    <definedName name="a_misturaf_6">'[79]ficha medição'!#REF!</definedName>
    <definedName name="a_misturaf_9">'[79]ficha medição'!#REF!</definedName>
    <definedName name="a_misturaq">'[78]ficha medição'!#REF!</definedName>
    <definedName name="a_misturaq_10">'[79]ficha medição'!#REF!</definedName>
    <definedName name="a_misturaq_27">'[77]ficha medição'!#REF!</definedName>
    <definedName name="a_misturaq_6">'[79]ficha medição'!#REF!</definedName>
    <definedName name="a_misturaq_9">'[79]ficha medição'!#REF!</definedName>
    <definedName name="a_mnt">'[77]ficha medição'!#REF!</definedName>
    <definedName name="a_mob">'[77]ficha medição'!#REF!</definedName>
    <definedName name="a_parafuso_1">'[78]ficha medição'!#REF!</definedName>
    <definedName name="a_parafuso_1_10">'[79]ficha medição'!#REF!</definedName>
    <definedName name="a_parafuso_1_27">'[77]ficha medição'!#REF!</definedName>
    <definedName name="a_parafuso_1_6">'[79]ficha medição'!#REF!</definedName>
    <definedName name="a_parafuso_1_9">'[79]ficha medição'!#REF!</definedName>
    <definedName name="a_parafuso_4">'[78]ficha medição'!#REF!</definedName>
    <definedName name="a_parafuso_4_10">'[79]ficha medição'!#REF!</definedName>
    <definedName name="a_parafuso_4_27">'[77]ficha medição'!#REF!</definedName>
    <definedName name="a_parafuso_4_6">'[79]ficha medição'!#REF!</definedName>
    <definedName name="a_parafuso_4_9">'[79]ficha medição'!#REF!</definedName>
    <definedName name="a_ped_arr">'[78]ficha medição'!#REF!</definedName>
    <definedName name="a_pedraarrumada">'[78]ficha medição'!#REF!</definedName>
    <definedName name="a_pedraarrumada_10">'[79]ficha medição'!#REF!</definedName>
    <definedName name="a_pedraarrumada_27">'[77]ficha medição'!#REF!</definedName>
    <definedName name="a_pedraarrumada_6">'[79]ficha medição'!#REF!</definedName>
    <definedName name="a_pedraarrumada_9">'[79]ficha medição'!#REF!</definedName>
    <definedName name="a_pedrajogada">'[78]ficha medição'!#REF!</definedName>
    <definedName name="a_pedrajogada_10">'[79]ficha medição'!#REF!</definedName>
    <definedName name="a_pedrajogada_27">'[77]ficha medição'!#REF!</definedName>
    <definedName name="a_pedrajogada_6">'[79]ficha medição'!#REF!</definedName>
    <definedName name="a_pedrajogada_9">'[79]ficha medição'!#REF!</definedName>
    <definedName name="a_película">'[78]ficha medição'!#REF!</definedName>
    <definedName name="a_película_10">'[79]ficha medição'!#REF!</definedName>
    <definedName name="a_película_27">'[77]ficha medição'!#REF!</definedName>
    <definedName name="a_película_6">'[79]ficha medição'!#REF!</definedName>
    <definedName name="a_película_9">'[79]ficha medição'!#REF!</definedName>
    <definedName name="A_Pilar">0.75^2*PI()</definedName>
    <definedName name="a_pint_faixa">'[77]ficha medição'!#REF!</definedName>
    <definedName name="a_pint_lig_fresa">'[77]ficha medição'!#REF!</definedName>
    <definedName name="a_pint_lig_fresagem">'[77]ficha medição'!#REF!</definedName>
    <definedName name="a_pint_lig_h5">'[77]ficha medição'!#REF!</definedName>
    <definedName name="a_pintura">'[78]ficha medição'!#REF!</definedName>
    <definedName name="a_pintura_10">'[79]ficha medição'!#REF!</definedName>
    <definedName name="a_pintura_27">'[77]ficha medição'!#REF!</definedName>
    <definedName name="a_pintura_6">'[79]ficha medição'!#REF!</definedName>
    <definedName name="a_pintura_9">'[79]ficha medição'!#REF!</definedName>
    <definedName name="a_placa">'[78]ficha medição'!#REF!</definedName>
    <definedName name="a_placa_10">'[79]ficha medição'!#REF!</definedName>
    <definedName name="a_placa_27">'[77]ficha medição'!#REF!</definedName>
    <definedName name="a_placa_6">'[79]ficha medição'!#REF!</definedName>
    <definedName name="a_placa_9">'[79]ficha medição'!#REF!</definedName>
    <definedName name="a_rec_mec_aterro">'[78]ficha medição'!#REF!</definedName>
    <definedName name="a_recic_base">'[77]ficha medição'!#REF!</definedName>
    <definedName name="a_recomposiçãoguardacorpo">'[78]ficha medição'!#REF!</definedName>
    <definedName name="a_recomposiçãoguardacorpo_10">'[79]ficha medição'!#REF!</definedName>
    <definedName name="a_recomposiçãoguardacorpo_27">'[77]ficha medição'!#REF!</definedName>
    <definedName name="a_recomposiçãoguardacorpo_6">'[79]ficha medição'!#REF!</definedName>
    <definedName name="a_recomposiçãoguardacorpo_9">'[79]ficha medição'!#REF!</definedName>
    <definedName name="a_recomposiçãomanual">'[78]ficha medição'!#REF!</definedName>
    <definedName name="a_recomposiçãomanual_10">'[79]ficha medição'!#REF!</definedName>
    <definedName name="a_recomposiçãomanual_27">'[77]ficha medição'!#REF!</definedName>
    <definedName name="a_recomposiçãomanual_6">'[79]ficha medição'!#REF!</definedName>
    <definedName name="a_recomposiçãomanual_9">'[79]ficha medição'!#REF!</definedName>
    <definedName name="a_recomposiçãomecanizada">'[78]ficha medição'!#REF!</definedName>
    <definedName name="a_recomposiçãomecanizada_10">'[79]ficha medição'!#REF!</definedName>
    <definedName name="a_recomposiçãomecanizada_27">'[77]ficha medição'!#REF!</definedName>
    <definedName name="a_recomposiçãomecanizada_6">'[79]ficha medição'!#REF!</definedName>
    <definedName name="a_recomposiçãomecanizada_9">'[79]ficha medição'!#REF!</definedName>
    <definedName name="a_reestab_base">'[77]ficha medição'!#REF!</definedName>
    <definedName name="a_remprof">'[42]memória quantitativa'!#REF!</definedName>
    <definedName name="a_rep_loc_acost">'[77]ficha medição'!#REF!</definedName>
    <definedName name="a_rep_localizados">'[77]ficha medição'!#REF!</definedName>
    <definedName name="a_revest_veg">'[78]ficha medição'!#REF!</definedName>
    <definedName name="a_revest_veg_10">'[79]ficha medição'!#REF!</definedName>
    <definedName name="a_revest_veg_27">'[77]ficha medição'!#REF!</definedName>
    <definedName name="a_revest_veg_6">'[79]ficha medição'!#REF!</definedName>
    <definedName name="a_revest_veg_9">'[79]ficha medição'!#REF!</definedName>
    <definedName name="a_rl1clama">'[78]ficha medição'!#REF!</definedName>
    <definedName name="a_rl1clama_10">'[79]ficha medição'!#REF!</definedName>
    <definedName name="a_rl1clama_6">'[79]ficha medição'!#REF!</definedName>
    <definedName name="a_rl1clama_9">'[79]ficha medição'!#REF!</definedName>
    <definedName name="a_rm1cmbb">'[78]ficha medição'!#REF!</definedName>
    <definedName name="a_rm1cmbb_10">'[79]ficha medição'!#REF!</definedName>
    <definedName name="a_rm1cmbb_27">'[77]ficha medição'!#REF!</definedName>
    <definedName name="a_rm1cmbb_6">'[79]ficha medição'!#REF!</definedName>
    <definedName name="a_rm1cmbb_9">'[79]ficha medição'!#REF!</definedName>
    <definedName name="a_rm1cmbuf">'[78]ficha medição'!#REF!</definedName>
    <definedName name="a_rm1cmbuf_10">'[79]ficha medição'!#REF!</definedName>
    <definedName name="a_rm1cmbuf_27">'[77]ficha medição'!#REF!</definedName>
    <definedName name="a_rm1cmbuf_6">'[79]ficha medição'!#REF!</definedName>
    <definedName name="a_rm1cmbuf_9">'[79]ficha medição'!#REF!</definedName>
    <definedName name="a_rr1cpint">'[78]ficha medição'!#REF!</definedName>
    <definedName name="a_rr1cpint_10">'[79]ficha medição'!#REF!</definedName>
    <definedName name="a_rr1cpint_6">'[79]ficha medição'!#REF!</definedName>
    <definedName name="a_rr1cpint_9">'[79]ficha medição'!#REF!</definedName>
    <definedName name="a_rr1ctb">'[78]ficha medição'!#REF!</definedName>
    <definedName name="a_rr1ctb_10">'[79]ficha medição'!#REF!</definedName>
    <definedName name="a_rr1ctb_27">'[77]ficha medição'!#REF!</definedName>
    <definedName name="a_rr1ctb_6">'[79]ficha medição'!#REF!</definedName>
    <definedName name="a_rr1ctb_9">'[79]ficha medição'!#REF!</definedName>
    <definedName name="a_rr2ccapa">'[78]ficha medição'!#REF!</definedName>
    <definedName name="a_rr2ccapa_10">'[79]ficha medição'!#REF!</definedName>
    <definedName name="a_rr2ccapa_27">'[77]ficha medição'!#REF!</definedName>
    <definedName name="a_rr2ccapa_6">'[79]ficha medição'!#REF!</definedName>
    <definedName name="a_rr2ccapa_9">'[79]ficha medição'!#REF!</definedName>
    <definedName name="a_rr2ctrat">'[78]ficha medição'!#REF!</definedName>
    <definedName name="a_rr2ctrat_10">'[79]ficha medição'!#REF!</definedName>
    <definedName name="a_rr2ctrat_27">'[77]ficha medição'!#REF!</definedName>
    <definedName name="a_rr2ctrat_6">'[79]ficha medição'!#REF!</definedName>
    <definedName name="a_rr2ctrat_9">'[79]ficha medição'!#REF!</definedName>
    <definedName name="a_sarjetameiofio">'[78]ficha medição'!#REF!</definedName>
    <definedName name="a_sarjetameiofio_10">'[79]ficha medição'!#REF!</definedName>
    <definedName name="a_sarjetameiofio_27">'[77]ficha medição'!#REF!</definedName>
    <definedName name="a_sarjetameiofio_6">'[79]ficha medição'!#REF!</definedName>
    <definedName name="a_sarjetameiofio_9">'[79]ficha medição'!#REF!</definedName>
    <definedName name="a_scotchlite">'[78]ficha medição'!#REF!</definedName>
    <definedName name="a_scotchlite_10">'[79]ficha medição'!#REF!</definedName>
    <definedName name="a_scotchlite_27">'[77]ficha medição'!#REF!</definedName>
    <definedName name="a_scotchlite_6">'[79]ficha medição'!#REF!</definedName>
    <definedName name="a_scotchlite_9">'[79]ficha medição'!#REF!</definedName>
    <definedName name="A_Sec_Laj_Tras">1.1728</definedName>
    <definedName name="A_Sec_Tabu">2.45</definedName>
    <definedName name="a_serv_mnt_fx_dominio">'[77]ficha medição'!#REF!</definedName>
    <definedName name="a_serv_mnt_pista_acost">'[77]ficha medição'!#REF!</definedName>
    <definedName name="a_sinalização">'[78]ficha medição'!#REF!</definedName>
    <definedName name="a_sinalização_10">'[79]ficha medição'!#REF!</definedName>
    <definedName name="a_sinalização_27">'[77]ficha medição'!#REF!</definedName>
    <definedName name="a_sinalização_6">'[79]ficha medição'!#REF!</definedName>
    <definedName name="a_sinalização_9">'[79]ficha medição'!#REF!</definedName>
    <definedName name="a_tacha_bi">'[77]ficha medição'!#REF!</definedName>
    <definedName name="a_tachabid">'[78]ficha medição'!#REF!</definedName>
    <definedName name="a_tachabid_10">'[79]ficha medição'!#REF!</definedName>
    <definedName name="a_tachabid_27">'[77]ficha medição'!#REF!</definedName>
    <definedName name="a_tachabid_6">'[79]ficha medição'!#REF!</definedName>
    <definedName name="a_tachabid_9">'[79]ficha medição'!#REF!</definedName>
    <definedName name="a_tachamono">'[78]ficha medição'!#REF!</definedName>
    <definedName name="a_tachamono_10">'[79]ficha medição'!#REF!</definedName>
    <definedName name="a_tachamono_27">'[77]ficha medição'!#REF!</definedName>
    <definedName name="a_tachamono_6">'[79]ficha medição'!#REF!</definedName>
    <definedName name="a_tachamono_9">'[79]ficha medição'!#REF!</definedName>
    <definedName name="a_tachãobid">'[78]ficha medição'!#REF!</definedName>
    <definedName name="a_tachãobid_10">'[79]ficha medição'!#REF!</definedName>
    <definedName name="a_tachãobid_27">'[77]ficha medição'!#REF!</definedName>
    <definedName name="a_tachãobid_6">'[79]ficha medição'!#REF!</definedName>
    <definedName name="a_tachãobid_9">'[79]ficha medição'!#REF!</definedName>
    <definedName name="a_tachãomono">'[78]ficha medição'!#REF!</definedName>
    <definedName name="a_tachãomono_10">'[79]ficha medição'!#REF!</definedName>
    <definedName name="a_tachãomono_27">'[77]ficha medição'!#REF!</definedName>
    <definedName name="a_tachãomono_6">'[79]ficha medição'!#REF!</definedName>
    <definedName name="a_tachãomono_9">'[79]ficha medição'!#REF!</definedName>
    <definedName name="a_tapab">'[42]memória quantitativa'!#REF!</definedName>
    <definedName name="a_tapabq">'[42]memória quantitativa'!#REF!</definedName>
    <definedName name="a_tcarroceria">'[78]ficha medição'!#REF!</definedName>
    <definedName name="a_tcarroceria_10">'[79]ficha medição'!#REF!</definedName>
    <definedName name="a_tcarroceria_27">'[77]ficha medição'!#REF!</definedName>
    <definedName name="a_tcarroceria_6">'[79]ficha medição'!#REF!</definedName>
    <definedName name="a_tcarroceria_9">'[79]ficha medição'!#REF!</definedName>
    <definedName name="a_tcomercial">'[78]ficha medição'!#REF!</definedName>
    <definedName name="a_tcomercial_10">'[79]ficha medição'!#REF!</definedName>
    <definedName name="a_tcomercial_27">'[77]ficha medição'!#REF!</definedName>
    <definedName name="a_tcomercial_6">'[79]ficha medição'!#REF!</definedName>
    <definedName name="a_tcomercial_9">'[79]ficha medição'!#REF!</definedName>
    <definedName name="a_tespecial">'[78]ficha medição'!#REF!</definedName>
    <definedName name="a_tespecial_10">'[79]ficha medição'!#REF!</definedName>
    <definedName name="a_tespecial_27">'[77]ficha medição'!#REF!</definedName>
    <definedName name="a_tespecial_6">'[79]ficha medição'!#REF!</definedName>
    <definedName name="a_tespecial_9">'[79]ficha medição'!#REF!</definedName>
    <definedName name="a_tinta">'[78]ficha medição'!#REF!</definedName>
    <definedName name="a_tinta_10">'[79]ficha medição'!#REF!</definedName>
    <definedName name="a_tinta_27">'[77]ficha medição'!#REF!</definedName>
    <definedName name="a_tinta_6">'[79]ficha medição'!#REF!</definedName>
    <definedName name="a_tinta_9">'[79]ficha medição'!#REF!</definedName>
    <definedName name="a_total_taxa_bidi">'[77]ficha medição'!#REF!</definedName>
    <definedName name="a_tr_rr2ccapa">'[78]ficha medição'!#REF!</definedName>
    <definedName name="a_tr_rr2ccapa_10">'[79]ficha medição'!#REF!</definedName>
    <definedName name="a_tr_rr2ccapa_6">'[79]ficha medição'!#REF!</definedName>
    <definedName name="a_tr_rr2ccapa_9">'[79]ficha medição'!#REF!</definedName>
    <definedName name="a_transp_CAP20">'[77]ficha medição'!#REF!</definedName>
    <definedName name="a_transp_EAD">'[77]ficha medição'!#REF!</definedName>
    <definedName name="a_tratamento">'[78]ficha medição'!#REF!</definedName>
    <definedName name="a_tratamento_10">'[79]ficha medição'!#REF!</definedName>
    <definedName name="a_tratamento_27">'[77]ficha medição'!#REF!</definedName>
    <definedName name="a_tratamento_6">'[79]ficha medição'!#REF!</definedName>
    <definedName name="a_tratamento_9">'[79]ficha medição'!#REF!</definedName>
    <definedName name="a_travessas">'[78]ficha medição'!#REF!</definedName>
    <definedName name="a_travessas_10">'[79]ficha medição'!#REF!</definedName>
    <definedName name="a_travessas_27">'[77]ficha medição'!#REF!</definedName>
    <definedName name="a_travessas_6">'[79]ficha medição'!#REF!</definedName>
    <definedName name="a_travessas_9">'[79]ficha medição'!#REF!</definedName>
    <definedName name="a_trcm30rp">'[78]ficha medição'!#REF!</definedName>
    <definedName name="a_trrl1clama">'[78]ficha medição'!#REF!</definedName>
    <definedName name="a_trrl1clama_10">'[79]ficha medição'!#REF!</definedName>
    <definedName name="a_trrl1clama_27">'[77]ficha medição'!#REF!</definedName>
    <definedName name="a_trrl1clama_6">'[79]ficha medição'!#REF!</definedName>
    <definedName name="a_trrl1clama_9">'[79]ficha medição'!#REF!</definedName>
    <definedName name="a_trrm1cmbb">'[78]ficha medição'!#REF!</definedName>
    <definedName name="a_trrm1cmbb_10">'[79]ficha medição'!#REF!</definedName>
    <definedName name="a_trrm1cmbb_6">'[79]ficha medição'!#REF!</definedName>
    <definedName name="a_trrm1cmbb_9">'[79]ficha medição'!#REF!</definedName>
    <definedName name="a_trrm1cmbuf">'[78]ficha medição'!#REF!</definedName>
    <definedName name="a_trrm1cmbuf_10">'[79]ficha medição'!#REF!</definedName>
    <definedName name="a_trrm1cmbuf_27">'[77]ficha medição'!#REF!</definedName>
    <definedName name="a_trrm1cmbuf_6">'[79]ficha medição'!#REF!</definedName>
    <definedName name="a_trrm1cmbuf_9">'[79]ficha medição'!#REF!</definedName>
    <definedName name="a_trrr1cpint">'[78]ficha medição'!#REF!</definedName>
    <definedName name="a_trrr1cpint_10">'[79]ficha medição'!#REF!</definedName>
    <definedName name="a_trrr1cpint_27">'[77]ficha medição'!#REF!</definedName>
    <definedName name="a_trrr1cpint_6">'[79]ficha medição'!#REF!</definedName>
    <definedName name="a_trrr1cpint_9">'[79]ficha medição'!#REF!</definedName>
    <definedName name="a_trrr1ctb">'[78]ficha medição'!#REF!</definedName>
    <definedName name="a_trrr1ctb_10">'[79]ficha medição'!#REF!</definedName>
    <definedName name="a_trrr1ctb_27">'[77]ficha medição'!#REF!</definedName>
    <definedName name="a_trrr1ctb_6">'[79]ficha medição'!#REF!</definedName>
    <definedName name="a_trrr1ctb_9">'[79]ficha medição'!#REF!</definedName>
    <definedName name="a_trrr2ctrat">'[78]ficha medição'!#REF!</definedName>
    <definedName name="a_trrr2ctrat_10">'[79]ficha medição'!#REF!</definedName>
    <definedName name="a_trrr2ctrat_27">'[77]ficha medição'!#REF!</definedName>
    <definedName name="a_trrr2ctrat_6">'[79]ficha medição'!#REF!</definedName>
    <definedName name="a_trrr2ctrat_9">'[79]ficha medição'!#REF!</definedName>
    <definedName name="a_tss">'[77]ficha medição'!#REF!</definedName>
    <definedName name="a_valasdrenagem">'[78]ficha medição'!#REF!</definedName>
    <definedName name="a_valasdrenagem_10">'[79]ficha medição'!#REF!</definedName>
    <definedName name="a_valasdrenagem_27">'[77]ficha medição'!#REF!</definedName>
    <definedName name="a_valasdrenagem_6">'[79]ficha medição'!#REF!</definedName>
    <definedName name="a_valasdrenagem_9">'[79]ficha medição'!#REF!</definedName>
    <definedName name="a_vol_fresagem">'[77]ficha medição'!#REF!</definedName>
    <definedName name="a000" localSheetId="3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 localSheetId="9">#REF!</definedName>
    <definedName name="a000100a" localSheetId="3">#REF!</definedName>
    <definedName name="a000100a">#REF!</definedName>
    <definedName name="a000105a" localSheetId="9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3" hidden="1">{"'Quadro'!$A$4:$BG$78"}</definedName>
    <definedName name="aa" localSheetId="4" hidden="1">{"'EI 060 02'!$A$1:$K$59"}</definedName>
    <definedName name="aa" hidden="1">{"'EI 060 02'!$A$1:$K$59"}</definedName>
    <definedName name="AA_1" localSheetId="3">PFP1.3_Ger!AA_1</definedName>
    <definedName name="AA_1">[0]!AA_1</definedName>
    <definedName name="AA_10" localSheetId="3">PFP1.3_Ger!AA_10</definedName>
    <definedName name="AA_10">[0]!AA_10</definedName>
    <definedName name="AA_12" localSheetId="3">PFP1.3_Ger!AA_12</definedName>
    <definedName name="AA_12">[0]!AA_12</definedName>
    <definedName name="AA_13" localSheetId="3">PFP1.3_Ger!AA_13</definedName>
    <definedName name="AA_13">[0]!AA_13</definedName>
    <definedName name="AA_14" localSheetId="3">PFP1.3_Ger!AA_14</definedName>
    <definedName name="AA_14">[0]!AA_14</definedName>
    <definedName name="AA_19" localSheetId="3">PFP1.3_Ger!AA_19</definedName>
    <definedName name="AA_19">AA_19</definedName>
    <definedName name="AA_2" localSheetId="3">PFP1.3_Ger!AA_2</definedName>
    <definedName name="AA_2">[0]!AA_2</definedName>
    <definedName name="AA_20">#N/A</definedName>
    <definedName name="AA_21" localSheetId="3">PFP1.3_Ger!AA_21</definedName>
    <definedName name="AA_21">AA_21</definedName>
    <definedName name="AA_22" localSheetId="3">PFP1.3_Ger!AA_22</definedName>
    <definedName name="AA_22">[0]!AA_22</definedName>
    <definedName name="AA_23" localSheetId="3">PFP1.3_Ger!AA_23</definedName>
    <definedName name="AA_23">AA_23</definedName>
    <definedName name="AA_24" localSheetId="3">PFP1.3_Ger!AA_24</definedName>
    <definedName name="AA_24">AA_24</definedName>
    <definedName name="AA_25" localSheetId="3">PFP1.3_Ger!AA_25</definedName>
    <definedName name="AA_25">[0]!AA_25</definedName>
    <definedName name="AA_26" localSheetId="3">PFP1.3_Ger!AA_26</definedName>
    <definedName name="AA_26">[0]!AA_26</definedName>
    <definedName name="AA_27" localSheetId="3">PFP1.3_Ger!AA_27</definedName>
    <definedName name="AA_27">[0]!AA_27</definedName>
    <definedName name="AA_28" localSheetId="3">PFP1.3_Ger!AA_28</definedName>
    <definedName name="AA_28">[0]!AA_28</definedName>
    <definedName name="AA_29" localSheetId="3">PFP1.3_Ger!AA_29</definedName>
    <definedName name="AA_29">[0]!AA_29</definedName>
    <definedName name="AA_3" localSheetId="3">PFP1.3_Ger!AA_3</definedName>
    <definedName name="AA_3">[0]!AA_3</definedName>
    <definedName name="AA_30" localSheetId="3">PFP1.3_Ger!AA_30</definedName>
    <definedName name="AA_30">[0]!AA_30</definedName>
    <definedName name="AA_31" localSheetId="3">PFP1.3_Ger!AA_31</definedName>
    <definedName name="AA_31">[0]!AA_31</definedName>
    <definedName name="AA_32" localSheetId="3">PFP1.3_Ger!AA_32</definedName>
    <definedName name="AA_32">[0]!AA_32</definedName>
    <definedName name="AA_33" localSheetId="3">PFP1.3_Ger!AA_33</definedName>
    <definedName name="AA_33">[0]!AA_33</definedName>
    <definedName name="AA_34" localSheetId="3">PFP1.3_Ger!AA_34</definedName>
    <definedName name="AA_34">[0]!AA_34</definedName>
    <definedName name="AA_35" localSheetId="3">PFP1.3_Ger!AA_35</definedName>
    <definedName name="AA_35">[0]!AA_35</definedName>
    <definedName name="AA_36" localSheetId="3">PFP1.3_Ger!AA_36</definedName>
    <definedName name="AA_36">[0]!AA_36</definedName>
    <definedName name="AA_37" localSheetId="3">PFP1.3_Ger!AA_37</definedName>
    <definedName name="AA_37">[0]!AA_37</definedName>
    <definedName name="AA_38" localSheetId="3">PFP1.3_Ger!AA_38</definedName>
    <definedName name="AA_38">[0]!AA_38</definedName>
    <definedName name="AA_39" localSheetId="3">PFP1.3_Ger!AA_39</definedName>
    <definedName name="AA_39">AA_39</definedName>
    <definedName name="AA_4" localSheetId="3">PFP1.3_Ger!AA_4</definedName>
    <definedName name="AA_4">[0]!AA_4</definedName>
    <definedName name="AA_40" localSheetId="3">PFP1.3_Ger!AA_40</definedName>
    <definedName name="AA_40">AA_40</definedName>
    <definedName name="AA_41" localSheetId="3">PFP1.3_Ger!AA_41</definedName>
    <definedName name="AA_41">AA_41</definedName>
    <definedName name="AA_42" localSheetId="3">PFP1.3_Ger!AA_42</definedName>
    <definedName name="AA_42">AA_42</definedName>
    <definedName name="AA_43" localSheetId="3">PFP1.3_Ger!AA_43</definedName>
    <definedName name="AA_43">AA_43</definedName>
    <definedName name="AA_44" localSheetId="3">PFP1.3_Ger!AA_44</definedName>
    <definedName name="AA_44">AA_44</definedName>
    <definedName name="AA_45" localSheetId="3">PFP1.3_Ger!AA_45</definedName>
    <definedName name="AA_45">AA_45</definedName>
    <definedName name="AA_46" localSheetId="3">PFP1.3_Ger!AA_46</definedName>
    <definedName name="AA_46">AA_46</definedName>
    <definedName name="AA_47" localSheetId="3">PFP1.3_Ger!AA_47</definedName>
    <definedName name="AA_47">AA_47</definedName>
    <definedName name="AA_48" localSheetId="3">PFP1.3_Ger!AA_48</definedName>
    <definedName name="AA_48">AA_48</definedName>
    <definedName name="AA_5" localSheetId="3">PFP1.3_Ger!AA_5</definedName>
    <definedName name="AA_5">[0]!AA_5</definedName>
    <definedName name="AA_51" localSheetId="3">PFP1.3_Ger!AA_51</definedName>
    <definedName name="AA_51">AA_51</definedName>
    <definedName name="AA_52" localSheetId="3">PFP1.3_Ger!AA_52</definedName>
    <definedName name="AA_52">AA_52</definedName>
    <definedName name="AA_53" localSheetId="3">PFP1.3_Ger!AA_53</definedName>
    <definedName name="AA_53">AA_53</definedName>
    <definedName name="AA_54" localSheetId="3">PFP1.3_Ger!AA_54</definedName>
    <definedName name="AA_54">AA_54</definedName>
    <definedName name="AA_55" localSheetId="3">PFP1.3_Ger!AA_55</definedName>
    <definedName name="AA_55">AA_55</definedName>
    <definedName name="AA_56" localSheetId="3">PFP1.3_Ger!AA_56</definedName>
    <definedName name="AA_56">AA_56</definedName>
    <definedName name="AA_57" localSheetId="3">PFP1.3_Ger!AA_57</definedName>
    <definedName name="AA_57">AA_57</definedName>
    <definedName name="AA_58" localSheetId="3">PFP1.3_Ger!AA_58</definedName>
    <definedName name="AA_58">AA_58</definedName>
    <definedName name="AA_59" localSheetId="3">PFP1.3_Ger!AA_59</definedName>
    <definedName name="AA_59">AA_59</definedName>
    <definedName name="AA_6" localSheetId="3">PFP1.3_Ger!AA_6</definedName>
    <definedName name="AA_6">[0]!AA_6</definedName>
    <definedName name="AA_60" localSheetId="3">PFP1.3_Ger!AA_60</definedName>
    <definedName name="AA_60">AA_60</definedName>
    <definedName name="AA_61" localSheetId="3">PFP1.3_Ger!AA_61</definedName>
    <definedName name="AA_61">AA_61</definedName>
    <definedName name="AA_62" localSheetId="3">PFP1.3_Ger!AA_62</definedName>
    <definedName name="AA_62">AA_62</definedName>
    <definedName name="AA_63" localSheetId="3">PFP1.3_Ger!AA_63</definedName>
    <definedName name="AA_63">AA_63</definedName>
    <definedName name="AA_64" localSheetId="3">PFP1.3_Ger!AA_64</definedName>
    <definedName name="AA_64">AA_64</definedName>
    <definedName name="AA_65" localSheetId="3">PFP1.3_Ger!AA_65</definedName>
    <definedName name="AA_65">AA_65</definedName>
    <definedName name="AA_66" localSheetId="3">PFP1.3_Ger!AA_66</definedName>
    <definedName name="AA_66">AA_66</definedName>
    <definedName name="AA_67" localSheetId="3">PFP1.3_Ger!AA_67</definedName>
    <definedName name="AA_67">AA_67</definedName>
    <definedName name="AA_68" localSheetId="3">PFP1.3_Ger!AA_68</definedName>
    <definedName name="AA_68">AA_68</definedName>
    <definedName name="AA_69" localSheetId="3">PFP1.3_Ger!AA_69</definedName>
    <definedName name="AA_69">AA_69</definedName>
    <definedName name="AA_7" localSheetId="3">PFP1.3_Ger!AA_7</definedName>
    <definedName name="AA_7">[0]!AA_7</definedName>
    <definedName name="AA_70" localSheetId="3">PFP1.3_Ger!AA_70</definedName>
    <definedName name="AA_70">AA_70</definedName>
    <definedName name="AA_71" localSheetId="3">PFP1.3_Ger!AA_71</definedName>
    <definedName name="AA_71">AA_71</definedName>
    <definedName name="AA_72" localSheetId="3">PFP1.3_Ger!AA_72</definedName>
    <definedName name="AA_72">AA_72</definedName>
    <definedName name="AA_8" localSheetId="3">PFP1.3_Ger!AA_8</definedName>
    <definedName name="AA_8">[0]!AA_8</definedName>
    <definedName name="AA_9" localSheetId="3">PFP1.3_Ger!AA_9</definedName>
    <definedName name="AA_9">[0]!AA_9</definedName>
    <definedName name="AA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>#REF!</definedName>
    <definedName name="AAA_DOCTOPS" hidden="1">"AAA_SET"</definedName>
    <definedName name="AAA_duser" hidden="1">"OFF"</definedName>
    <definedName name="aaaa" localSheetId="3" hidden="1">#REF!</definedName>
    <definedName name="aaaa" hidden="1">#REF!</definedName>
    <definedName name="aaaaa" localSheetId="3" hidden="1">{#N/A,#N/A,FALSE,"MO (2)"}</definedName>
    <definedName name="aaaaa" localSheetId="4" hidden="1">{#N/A,#N/A,FALSE,"MO (2)"}</definedName>
    <definedName name="aaaaa" hidden="1">{#N/A,#N/A,FALSE,"MO (2)"}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3">PFP1.3_Ger!AAAAAAAAA</definedName>
    <definedName name="AAAAAAAAA">[0]!AAAAAAAAA</definedName>
    <definedName name="AAAAAAAAA_2">#N/A</definedName>
    <definedName name="AAAAAAAAA_25" localSheetId="3">PFP1.3_Ger!AAAAAAAAA_25</definedName>
    <definedName name="AAAAAAAAA_25">[0]!AAAAAAAAA_25</definedName>
    <definedName name="AAAAAAAAA_4">#N/A</definedName>
    <definedName name="AAAAAAAAAA" localSheetId="3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3">#REF!</definedName>
    <definedName name="AAAAAAAAAAAAAAAAAA">#REF!</definedName>
    <definedName name="AAAAAAAAAAAAAAAAAAAAAA" localSheetId="3" hidden="1">{#N/A,#N/A,TRUE,"Serviços"}</definedName>
    <definedName name="AAAAAAAAAAAAAAAAAAAAAA" hidden="1">{#N/A,#N/A,TRUE,"Serviços"}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>#REF!</definedName>
    <definedName name="aauf" localSheetId="3">'[82]Resumo Financeiro'!#REF!</definedName>
    <definedName name="aauf">'[83]Resumo Financeiro'!#REF!</definedName>
    <definedName name="aauq" localSheetId="3">'[82]Resumo Financeiro'!#REF!</definedName>
    <definedName name="aauq">'[83]Resumo Financeiro'!#REF!</definedName>
    <definedName name="aauqs" localSheetId="3">[84]!PassaExtenso</definedName>
    <definedName name="aauqs">[85]!PassaExtenso</definedName>
    <definedName name="AB" localSheetId="3">PFP1.3_Ger!AB</definedName>
    <definedName name="AB">AB</definedName>
    <definedName name="abc">#N/A</definedName>
    <definedName name="ABD" localSheetId="3">#REF!</definedName>
    <definedName name="ABD">#REF!</definedName>
    <definedName name="ABR00" localSheetId="3">#REF!</definedName>
    <definedName name="ABR00">[27]Consultoria!#REF!</definedName>
    <definedName name="ABR00_3" localSheetId="3">[27]Consultoria!#REF!</definedName>
    <definedName name="ABR00_3">[27]Consultoria!#REF!</definedName>
    <definedName name="ABR95_3" localSheetId="3">[27]Consultoria!#REF!</definedName>
    <definedName name="ABR95_3">[27]Consultoria!#REF!</definedName>
    <definedName name="ABR96_3">[27]Consultoria!#REF!</definedName>
    <definedName name="ABR97_3">[27]Consultoria!#REF!</definedName>
    <definedName name="ABR98_3">[27]Consultoria!#REF!</definedName>
    <definedName name="ABR99_3">[27]Consultoria!#REF!</definedName>
    <definedName name="ac">#REF!</definedName>
    <definedName name="ac_capaf">'[78]ficha medição'!#REF!</definedName>
    <definedName name="ac_capaf_10">'[79]ficha medição'!#REF!</definedName>
    <definedName name="ac_capaf_27">'[77]ficha medição'!#REF!</definedName>
    <definedName name="ac_capaf_6">'[79]ficha medição'!#REF!</definedName>
    <definedName name="ac_capaf_9">'[79]ficha medição'!#REF!</definedName>
    <definedName name="ac_capaq">'[78]ficha medição'!#REF!</definedName>
    <definedName name="ac_capaq_10">'[79]ficha medição'!#REF!</definedName>
    <definedName name="ac_capaq_6">'[79]ficha medição'!#REF!</definedName>
    <definedName name="ac_capaq_9">'[79]ficha medição'!#REF!</definedName>
    <definedName name="ac_correção">'[78]ficha medição'!#REF!</definedName>
    <definedName name="ac_remendoprofundo">'[78]ficha medição'!#REF!</definedName>
    <definedName name="ac_remendoprofundo_10">'[79]ficha medição'!#REF!</definedName>
    <definedName name="ac_remendoprofundo_6">'[79]ficha medição'!#REF!</definedName>
    <definedName name="ac_remendoprofundo_9">'[79]ficha medição'!#REF!</definedName>
    <definedName name="ac_tapaburaco">'[78]ficha medição'!#REF!</definedName>
    <definedName name="ac_tapaburaco_10">'[79]ficha medição'!#REF!</definedName>
    <definedName name="ac_tapaburaco_27">'[77]ficha medição'!#REF!</definedName>
    <definedName name="ac_tapaburaco_6">'[79]ficha medição'!#REF!</definedName>
    <definedName name="ac_tapaburaco_9">'[79]ficha medição'!#REF!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capaselante">[64]ORÇAMENTO!#REF!</definedName>
    <definedName name="acapaselante_13">[64]ORÇAMENTO!#REF!</definedName>
    <definedName name="acapaselante_13_19">[64]ORÇAMENTO!#REF!</definedName>
    <definedName name="acapaselante_13_23">[64]ORÇAMENTO!#REF!</definedName>
    <definedName name="acapaselante_13_25">[86]ORÇAMENTO!#REF!</definedName>
    <definedName name="acapaselante_13_26">[64]ORÇAMENTO!#REF!</definedName>
    <definedName name="acapaselante_13_33">[64]ORÇAMENTO!#REF!</definedName>
    <definedName name="acapaselante_13_9">[64]ORÇAMENTO!#REF!</definedName>
    <definedName name="acapaselante_15">[87]ORÇAMENTO!#REF!</definedName>
    <definedName name="acapaselante_15_13">[87]ORÇAMENTO!#REF!</definedName>
    <definedName name="acapaselante_15_13_19">[87]ORÇAMENTO!#REF!</definedName>
    <definedName name="acapaselante_15_13_23">[87]ORÇAMENTO!#REF!</definedName>
    <definedName name="acapaselante_15_13_25">[87]ORÇAMENTO!#REF!</definedName>
    <definedName name="acapaselante_15_13_26">[87]ORÇAMENTO!#REF!</definedName>
    <definedName name="acapaselante_15_13_33">[87]ORÇAMENTO!#REF!</definedName>
    <definedName name="acapaselante_15_13_9">[87]ORÇAMENTO!#REF!</definedName>
    <definedName name="acapaselante_15_19">[87]ORÇAMENTO!#REF!</definedName>
    <definedName name="acapaselante_15_23">[87]ORÇAMENTO!#REF!</definedName>
    <definedName name="acapaselante_15_25">[87]ORÇAMENTO!#REF!</definedName>
    <definedName name="acapaselante_15_26">[87]ORÇAMENTO!#REF!</definedName>
    <definedName name="acapaselante_15_33">[87]ORÇAMENTO!#REF!</definedName>
    <definedName name="acapaselante_15_9">[87]ORÇAMENTO!#REF!</definedName>
    <definedName name="acapaselante_19">[64]ORÇAMENTO!#REF!</definedName>
    <definedName name="acapaselante_23">[64]ORÇAMENTO!#REF!</definedName>
    <definedName name="acapaselante_24">[64]ORÇAMENTO!#REF!</definedName>
    <definedName name="acapaselante_24_13">[64]ORÇAMENTO!#REF!</definedName>
    <definedName name="acapaselante_24_13_19">[64]ORÇAMENTO!#REF!</definedName>
    <definedName name="acapaselante_24_13_23">[64]ORÇAMENTO!#REF!</definedName>
    <definedName name="acapaselante_24_13_25">[86]ORÇAMENTO!#REF!</definedName>
    <definedName name="acapaselante_24_13_26">[64]ORÇAMENTO!#REF!</definedName>
    <definedName name="acapaselante_24_13_33">[64]ORÇAMENTO!#REF!</definedName>
    <definedName name="acapaselante_24_13_9">[64]ORÇAMENTO!#REF!</definedName>
    <definedName name="acapaselante_24_19">[64]ORÇAMENTO!#REF!</definedName>
    <definedName name="acapaselante_24_23">[64]ORÇAMENTO!#REF!</definedName>
    <definedName name="acapaselante_24_25">[86]ORÇAMENTO!#REF!</definedName>
    <definedName name="acapaselante_24_26">[64]ORÇAMENTO!#REF!</definedName>
    <definedName name="acapaselante_24_33">[64]ORÇAMENTO!#REF!</definedName>
    <definedName name="acapaselante_24_9">[64]ORÇAMENTO!#REF!</definedName>
    <definedName name="acapaselante_25">[86]ORÇAMENTO!#REF!</definedName>
    <definedName name="acapaselante_26">[64]ORÇAMENTO!#REF!</definedName>
    <definedName name="acapaselante_33">[64]ORÇAMENTO!#REF!</definedName>
    <definedName name="acapaselante_9">[64]ORÇAMENTO!#REF!</definedName>
    <definedName name="AccessDatabase" localSheetId="3" hidden="1">"C:\Documents and Settings\JPMELLO\Meus documentos\ARQUIVOS 2004\MONITORAMENTO OAC\Monitoramento de OAC.mdb"</definedName>
    <definedName name="AccessDatabase">"D:\Arquivos do excel\Planilha modelo1.mdb"</definedName>
    <definedName name="acl" localSheetId="3">#REF!</definedName>
    <definedName name="acl" localSheetId="4">#REF!</definedName>
    <definedName name="acl">#REF!</definedName>
    <definedName name="aço" localSheetId="3">#REF!</definedName>
    <definedName name="aço" localSheetId="4">#REF!</definedName>
    <definedName name="aço">#REF!</definedName>
    <definedName name="acost" localSheetId="3" hidden="1">{#N/A,#N/A,TRUE,"Serviços"}</definedName>
    <definedName name="acost" localSheetId="4" hidden="1">{#N/A,#N/A,TRUE,"Serviços"}</definedName>
    <definedName name="acost" hidden="1">{#N/A,#N/A,TRUE,"Serviços"}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'[78]ficha medição'!#REF!</definedName>
    <definedName name="acumulado_roçada_colonião_10">'[79]ficha medição'!#REF!</definedName>
    <definedName name="acumulado_roçada_colonião_27">'[77]ficha medição'!#REF!</definedName>
    <definedName name="acumulado_roçada_colonião_6">'[79]ficha medição'!#REF!</definedName>
    <definedName name="acumulado_roçada_colonião_9">'[79]ficha medição'!#REF!</definedName>
    <definedName name="acumulado_roçada_manual">'[78]ficha medição'!#REF!</definedName>
    <definedName name="acumulado_roçada_manual_10">'[79]ficha medição'!#REF!</definedName>
    <definedName name="acumulado_roçada_manual_27">'[77]ficha medição'!#REF!</definedName>
    <definedName name="acumulado_roçada_manual_6">'[79]ficha medição'!#REF!</definedName>
    <definedName name="acumulado_roçada_manual_9">'[79]ficha medição'!#REF!</definedName>
    <definedName name="acumulado_roçada_mecanizada">'[78]ficha medição'!#REF!</definedName>
    <definedName name="acumulado_roçada_mecanizada_10">'[79]ficha medição'!#REF!</definedName>
    <definedName name="acumulado_roçada_mecanizada_27">'[77]ficha medição'!#REF!</definedName>
    <definedName name="acumulado_roçada_mecanizada_6">'[79]ficha medição'!#REF!</definedName>
    <definedName name="acumulado_roçada_mecanizada_9">'[79]ficha medição'!#REF!</definedName>
    <definedName name="ad" localSheetId="3" hidden="1">{#N/A,#N/A,FALSE,"MO (2)"}</definedName>
    <definedName name="ad" localSheetId="4" hidden="1">{#N/A,#N/A,FALSE,"MO (2)"}</definedName>
    <definedName name="ad" hidden="1">{#N/A,#N/A,FALSE,"MO (2)"}</definedName>
    <definedName name="ade" localSheetId="3">#REF!</definedName>
    <definedName name="ade" localSheetId="4">#REF!</definedName>
    <definedName name="ade">#REF!</definedName>
    <definedName name="adfedfds">#N/A</definedName>
    <definedName name="adicional_eixo" localSheetId="3">#REF!</definedName>
    <definedName name="adicional_eixo">#REF!</definedName>
    <definedName name="ADMINISTRATIVO" localSheetId="3">[88]PRECORC.XLS!#REF!</definedName>
    <definedName name="ADMINISTRATIVO">[88]PRECORC.XLS!#REF!</definedName>
    <definedName name="ADMO" localSheetId="3">#REF!</definedName>
    <definedName name="ADMO">#REF!</definedName>
    <definedName name="ADR">#REF!</definedName>
    <definedName name="ADRI" localSheetId="3">#REF!</definedName>
    <definedName name="ADRI" localSheetId="4">#REF!</definedName>
    <definedName name="ADRI">#REF!</definedName>
    <definedName name="ADRI1" localSheetId="4">#REF!</definedName>
    <definedName name="ADRI1">#REF!</definedName>
    <definedName name="ads" localSheetId="3">#REF!,#REF!</definedName>
    <definedName name="ads">#REF!,#REF!</definedName>
    <definedName name="adtimp" localSheetId="3">#REF!</definedName>
    <definedName name="adtimp" localSheetId="4">#REF!</definedName>
    <definedName name="adtimp">#REF!</definedName>
    <definedName name="AE_AREA" localSheetId="3">#REF!</definedName>
    <definedName name="AE_AREA">#REF!</definedName>
    <definedName name="AE_ITEM">#REF!</definedName>
    <definedName name="AE_PNV">#REF!</definedName>
    <definedName name="aeaw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MULFLEX">#REF!</definedName>
    <definedName name="AEREA" localSheetId="3">[88]PRECORC.XLS!#REF!</definedName>
    <definedName name="AEREA" localSheetId="4">[88]PRECORC.XLS!#REF!</definedName>
    <definedName name="AEREA">[88]PRECORC.XLS!#REF!</definedName>
    <definedName name="af" localSheetId="3">#REF!</definedName>
    <definedName name="af" localSheetId="4">#REF!</definedName>
    <definedName name="af">#REF!</definedName>
    <definedName name="af_1" localSheetId="3">#REF!</definedName>
    <definedName name="af_1" localSheetId="4">#REF!</definedName>
    <definedName name="af_1">#REF!</definedName>
    <definedName name="AFDD">#N/A</definedName>
    <definedName name="afi" localSheetId="3">#REF!</definedName>
    <definedName name="afi" localSheetId="4">#REF!</definedName>
    <definedName name="afi">#REF!</definedName>
    <definedName name="aforma" localSheetId="3">[64]ORÇAMENTO!#REF!</definedName>
    <definedName name="aforma">[64]ORÇAMENTO!#REF!</definedName>
    <definedName name="aforma_13" localSheetId="3">[64]ORÇAMENTO!#REF!</definedName>
    <definedName name="aforma_13">[64]ORÇAMENTO!#REF!</definedName>
    <definedName name="aforma_13_19" localSheetId="3">[64]ORÇAMENTO!#REF!</definedName>
    <definedName name="aforma_13_19">[64]ORÇAMENTO!#REF!</definedName>
    <definedName name="aforma_13_23" localSheetId="3">[64]ORÇAMENTO!#REF!</definedName>
    <definedName name="aforma_13_23">[64]ORÇAMENTO!#REF!</definedName>
    <definedName name="aforma_13_25">[86]ORÇAMENTO!#REF!</definedName>
    <definedName name="aforma_13_26">[64]ORÇAMENTO!#REF!</definedName>
    <definedName name="aforma_13_33">[64]ORÇAMENTO!#REF!</definedName>
    <definedName name="aforma_13_9">[64]ORÇAMENTO!#REF!</definedName>
    <definedName name="aforma_15">[87]ORÇAMENTO!#REF!</definedName>
    <definedName name="aforma_15_13">[87]ORÇAMENTO!#REF!</definedName>
    <definedName name="aforma_15_13_19">[87]ORÇAMENTO!#REF!</definedName>
    <definedName name="aforma_15_13_23">[87]ORÇAMENTO!#REF!</definedName>
    <definedName name="aforma_15_13_25">[87]ORÇAMENTO!#REF!</definedName>
    <definedName name="aforma_15_13_26">[87]ORÇAMENTO!#REF!</definedName>
    <definedName name="aforma_15_13_33">[87]ORÇAMENTO!#REF!</definedName>
    <definedName name="aforma_15_13_9">[87]ORÇAMENTO!#REF!</definedName>
    <definedName name="aforma_15_19">[87]ORÇAMENTO!#REF!</definedName>
    <definedName name="aforma_15_23">[87]ORÇAMENTO!#REF!</definedName>
    <definedName name="aforma_15_25">[87]ORÇAMENTO!#REF!</definedName>
    <definedName name="aforma_15_26">[87]ORÇAMENTO!#REF!</definedName>
    <definedName name="aforma_15_33">[87]ORÇAMENTO!#REF!</definedName>
    <definedName name="aforma_15_9">[87]ORÇAMENTO!#REF!</definedName>
    <definedName name="aforma_19">[64]ORÇAMENTO!#REF!</definedName>
    <definedName name="aforma_23">[64]ORÇAMENTO!#REF!</definedName>
    <definedName name="aforma_24">[64]ORÇAMENTO!#REF!</definedName>
    <definedName name="aforma_24_13">[64]ORÇAMENTO!#REF!</definedName>
    <definedName name="aforma_24_13_19">[64]ORÇAMENTO!#REF!</definedName>
    <definedName name="aforma_24_13_23">[64]ORÇAMENTO!#REF!</definedName>
    <definedName name="aforma_24_13_25">[86]ORÇAMENTO!#REF!</definedName>
    <definedName name="aforma_24_13_26">[64]ORÇAMENTO!#REF!</definedName>
    <definedName name="aforma_24_13_33">[64]ORÇAMENTO!#REF!</definedName>
    <definedName name="aforma_24_13_9">[64]ORÇAMENTO!#REF!</definedName>
    <definedName name="aforma_24_19">[64]ORÇAMENTO!#REF!</definedName>
    <definedName name="aforma_24_23">[64]ORÇAMENTO!#REF!</definedName>
    <definedName name="aforma_24_25">[86]ORÇAMENTO!#REF!</definedName>
    <definedName name="aforma_24_26">[64]ORÇAMENTO!#REF!</definedName>
    <definedName name="aforma_24_33">[64]ORÇAMENTO!#REF!</definedName>
    <definedName name="aforma_24_9">[64]ORÇAMENTO!#REF!</definedName>
    <definedName name="aforma_25">[86]ORÇAMENTO!#REF!</definedName>
    <definedName name="aforma_26">[64]ORÇAMENTO!#REF!</definedName>
    <definedName name="aforma_33">[64]ORÇAMENTO!#REF!</definedName>
    <definedName name="aforma_9">[64]ORÇAMENTO!#REF!</definedName>
    <definedName name="afp" localSheetId="3">#REF!</definedName>
    <definedName name="afp">#REF!</definedName>
    <definedName name="ag" localSheetId="3">#REF!</definedName>
    <definedName name="ag">#REF!</definedName>
    <definedName name="ag_1" localSheetId="3">#REF!</definedName>
    <definedName name="ag_1">#REF!</definedName>
    <definedName name="agff">#REF!</definedName>
    <definedName name="ag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95_3">[27]Consultoria!#REF!</definedName>
    <definedName name="AGO96_3">[27]Consultoria!#REF!</definedName>
    <definedName name="AGO97_3">[27]Consultoria!#REF!</definedName>
    <definedName name="AGO98_3">[27]Consultoria!#REF!</definedName>
    <definedName name="AGO99_3">[27]Consultoria!#REF!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" localSheetId="3">#REF!</definedName>
    <definedName name="agr" localSheetId="4">#REF!</definedName>
    <definedName name="agr">#REF!</definedName>
    <definedName name="AGREGADO" localSheetId="9">#REF!</definedName>
    <definedName name="AGREGADO" localSheetId="4">#REF!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ILTON">#N/A</definedName>
    <definedName name="AL">#REF!</definedName>
    <definedName name="ALAG2007" localSheetId="3">#REF!</definedName>
    <definedName name="ALAG2007">#REF!</definedName>
    <definedName name="ALAG2008" localSheetId="3">#REF!</definedName>
    <definedName name="ALAG2008">#REF!</definedName>
    <definedName name="ALAG2009">#REF!</definedName>
    <definedName name="ALAG2010">#REF!</definedName>
    <definedName name="alamafina">[64]ORÇAMENTO!#REF!</definedName>
    <definedName name="alamafina_13">[64]ORÇAMENTO!#REF!</definedName>
    <definedName name="alamafina_13_19">[64]ORÇAMENTO!#REF!</definedName>
    <definedName name="alamafina_13_23">[64]ORÇAMENTO!#REF!</definedName>
    <definedName name="alamafina_13_25">[86]ORÇAMENTO!#REF!</definedName>
    <definedName name="alamafina_13_26">[64]ORÇAMENTO!#REF!</definedName>
    <definedName name="alamafina_13_33">[64]ORÇAMENTO!#REF!</definedName>
    <definedName name="alamafina_13_9">[64]ORÇAMENTO!#REF!</definedName>
    <definedName name="alamafina_15">[87]ORÇAMENTO!#REF!</definedName>
    <definedName name="alamafina_15_13">[87]ORÇAMENTO!#REF!</definedName>
    <definedName name="alamafina_15_13_19">[87]ORÇAMENTO!#REF!</definedName>
    <definedName name="alamafina_15_13_23">[87]ORÇAMENTO!#REF!</definedName>
    <definedName name="alamafina_15_13_25">[87]ORÇAMENTO!#REF!</definedName>
    <definedName name="alamafina_15_13_26">[87]ORÇAMENTO!#REF!</definedName>
    <definedName name="alamafina_15_13_33">[87]ORÇAMENTO!#REF!</definedName>
    <definedName name="alamafina_15_13_9">[87]ORÇAMENTO!#REF!</definedName>
    <definedName name="alamafina_15_19">[87]ORÇAMENTO!#REF!</definedName>
    <definedName name="alamafina_15_23">[87]ORÇAMENTO!#REF!</definedName>
    <definedName name="alamafina_15_25">[87]ORÇAMENTO!#REF!</definedName>
    <definedName name="alamafina_15_26">[87]ORÇAMENTO!#REF!</definedName>
    <definedName name="alamafina_15_33">[87]ORÇAMENTO!#REF!</definedName>
    <definedName name="alamafina_15_9">[87]ORÇAMENTO!#REF!</definedName>
    <definedName name="alamafina_19">[64]ORÇAMENTO!#REF!</definedName>
    <definedName name="alamafina_23">[64]ORÇAMENTO!#REF!</definedName>
    <definedName name="alamafina_24">[64]ORÇAMENTO!#REF!</definedName>
    <definedName name="alamafina_24_13">[64]ORÇAMENTO!#REF!</definedName>
    <definedName name="alamafina_24_13_19">[64]ORÇAMENTO!#REF!</definedName>
    <definedName name="alamafina_24_13_23">[64]ORÇAMENTO!#REF!</definedName>
    <definedName name="alamafina_24_13_25">[86]ORÇAMENTO!#REF!</definedName>
    <definedName name="alamafina_24_13_26">[64]ORÇAMENTO!#REF!</definedName>
    <definedName name="alamafina_24_13_33">[64]ORÇAMENTO!#REF!</definedName>
    <definedName name="alamafina_24_13_9">[64]ORÇAMENTO!#REF!</definedName>
    <definedName name="alamafina_24_19">[64]ORÇAMENTO!#REF!</definedName>
    <definedName name="alamafina_24_23">[64]ORÇAMENTO!#REF!</definedName>
    <definedName name="alamafina_24_25">[86]ORÇAMENTO!#REF!</definedName>
    <definedName name="alamafina_24_26">[64]ORÇAMENTO!#REF!</definedName>
    <definedName name="alamafina_24_33">[64]ORÇAMENTO!#REF!</definedName>
    <definedName name="alamafina_24_9">[64]ORÇAMENTO!#REF!</definedName>
    <definedName name="alamafina_25">[86]ORÇAMENTO!#REF!</definedName>
    <definedName name="alamafina_26">[64]ORÇAMENTO!#REF!</definedName>
    <definedName name="alamafina_33">[64]ORÇAMENTO!#REF!</definedName>
    <definedName name="alamafina_9">[64]ORÇAMENTO!#REF!</definedName>
    <definedName name="ALB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[64]ORÇAMENTO!#REF!</definedName>
    <definedName name="aleivas_13">[64]ORÇAMENTO!#REF!</definedName>
    <definedName name="aleivas_13_19">[64]ORÇAMENTO!#REF!</definedName>
    <definedName name="aleivas_13_23">[64]ORÇAMENTO!#REF!</definedName>
    <definedName name="aleivas_13_25">[86]ORÇAMENTO!#REF!</definedName>
    <definedName name="aleivas_13_26">[64]ORÇAMENTO!#REF!</definedName>
    <definedName name="aleivas_13_33">[64]ORÇAMENTO!#REF!</definedName>
    <definedName name="aleivas_13_9">[64]ORÇAMENTO!#REF!</definedName>
    <definedName name="aleivas_15">[87]ORÇAMENTO!#REF!</definedName>
    <definedName name="aleivas_15_13">[87]ORÇAMENTO!#REF!</definedName>
    <definedName name="aleivas_15_13_19">[87]ORÇAMENTO!#REF!</definedName>
    <definedName name="aleivas_15_13_23">[87]ORÇAMENTO!#REF!</definedName>
    <definedName name="aleivas_15_13_25">[87]ORÇAMENTO!#REF!</definedName>
    <definedName name="aleivas_15_13_26">[87]ORÇAMENTO!#REF!</definedName>
    <definedName name="aleivas_15_13_33">[87]ORÇAMENTO!#REF!</definedName>
    <definedName name="aleivas_15_13_9">[87]ORÇAMENTO!#REF!</definedName>
    <definedName name="aleivas_15_19">[87]ORÇAMENTO!#REF!</definedName>
    <definedName name="aleivas_15_23">[87]ORÇAMENTO!#REF!</definedName>
    <definedName name="aleivas_15_25">[87]ORÇAMENTO!#REF!</definedName>
    <definedName name="aleivas_15_26">[87]ORÇAMENTO!#REF!</definedName>
    <definedName name="aleivas_15_33">[87]ORÇAMENTO!#REF!</definedName>
    <definedName name="aleivas_15_9">[87]ORÇAMENTO!#REF!</definedName>
    <definedName name="aleivas_19">[64]ORÇAMENTO!#REF!</definedName>
    <definedName name="aleivas_23">[64]ORÇAMENTO!#REF!</definedName>
    <definedName name="aleivas_24">[64]ORÇAMENTO!#REF!</definedName>
    <definedName name="aleivas_24_13">[64]ORÇAMENTO!#REF!</definedName>
    <definedName name="aleivas_24_13_19">[64]ORÇAMENTO!#REF!</definedName>
    <definedName name="aleivas_24_13_23">[64]ORÇAMENTO!#REF!</definedName>
    <definedName name="aleivas_24_13_25">[86]ORÇAMENTO!#REF!</definedName>
    <definedName name="aleivas_24_13_26">[64]ORÇAMENTO!#REF!</definedName>
    <definedName name="aleivas_24_13_33">[64]ORÇAMENTO!#REF!</definedName>
    <definedName name="aleivas_24_13_9">[64]ORÇAMENTO!#REF!</definedName>
    <definedName name="aleivas_24_19">[64]ORÇAMENTO!#REF!</definedName>
    <definedName name="aleivas_24_23">[64]ORÇAMENTO!#REF!</definedName>
    <definedName name="aleivas_24_25">[86]ORÇAMENTO!#REF!</definedName>
    <definedName name="aleivas_24_26">[64]ORÇAMENTO!#REF!</definedName>
    <definedName name="aleivas_24_33">[64]ORÇAMENTO!#REF!</definedName>
    <definedName name="aleivas_24_9">[64]ORÇAMENTO!#REF!</definedName>
    <definedName name="aleivas_25">[86]ORÇAMENTO!#REF!</definedName>
    <definedName name="aleivas_26">[64]ORÇAMENTO!#REF!</definedName>
    <definedName name="aleivas_33">[64]ORÇAMENTO!#REF!</definedName>
    <definedName name="aleivas_9">[64]ORÇAMENTO!#REF!</definedName>
    <definedName name="alex" localSheetId="3" hidden="1">{#N/A,#N/A,FALSE,"MO (2)"}</definedName>
    <definedName name="alex" localSheetId="4" hidden="1">{#N/A,#N/A,FALSE,"MO (2)"}</definedName>
    <definedName name="alex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hidden="1">{#N/A,#N/A,FALSE,"MO (2)"}</definedName>
    <definedName name="alfa" localSheetId="3">'[84]PRO-08'!#REF!</definedName>
    <definedName name="alfa">'[85]PRO-08'!#REF!</definedName>
    <definedName name="ALTA" localSheetId="9">'[89]PRO-08'!#REF!</definedName>
    <definedName name="ALTA" localSheetId="3">'[84]PRO-08'!#REF!</definedName>
    <definedName name="ALTA">'[89]PRO-08'!#REF!</definedName>
    <definedName name="alta_" localSheetId="3">'[90]PRO-08'!#REF!</definedName>
    <definedName name="alta_">'[91]PRO-08'!#REF!</definedName>
    <definedName name="ALTA_10" localSheetId="3">'[90]PRO-08'!#REF!</definedName>
    <definedName name="ALTA_10">'[91]PRO-08'!#REF!</definedName>
    <definedName name="ALTA_24" localSheetId="3">'[90]PRO-08'!#REF!</definedName>
    <definedName name="ALTA_24">'[91]PRO-08'!#REF!</definedName>
    <definedName name="ALTA_25" localSheetId="3">'[90]PRO-08'!#REF!</definedName>
    <definedName name="ALTA_25">'[91]PRO-08'!#REF!</definedName>
    <definedName name="ALTA_26" localSheetId="3">'[92]PRO-08'!#REF!</definedName>
    <definedName name="ALTA_26">'[93]PRO-08'!#REF!</definedName>
    <definedName name="ALTA_27" localSheetId="3">'[90]PRO-08'!#REF!</definedName>
    <definedName name="ALTA_27">'[91]PRO-08'!#REF!</definedName>
    <definedName name="ALTA_29" localSheetId="3">'[90]PRO-08'!#REF!</definedName>
    <definedName name="ALTA_29">'[91]PRO-08'!#REF!</definedName>
    <definedName name="ALTA_57" localSheetId="3">'[92]PRO-08'!#REF!</definedName>
    <definedName name="ALTA_57">'[93]PRO-08'!#REF!</definedName>
    <definedName name="ALTA_9" localSheetId="3">'[90]PRO-08'!#REF!</definedName>
    <definedName name="ALTA_9">'[91]PRO-08'!#REF!</definedName>
    <definedName name="alteração">#REF!</definedName>
    <definedName name="alteração_1">#REF!</definedName>
    <definedName name="AlturaC">#REF!</definedName>
    <definedName name="AlturaS">#REF!</definedName>
    <definedName name="am" localSheetId="3" hidden="1">{#N/A,#N/A,FALSE,"MO (2)"}</definedName>
    <definedName name="am" localSheetId="4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01m" localSheetId="9">#REF!</definedName>
    <definedName name="am01m" localSheetId="3">#REF!</definedName>
    <definedName name="am01m" localSheetId="4">#REF!</definedName>
    <definedName name="am01m">#REF!</definedName>
    <definedName name="am01p" localSheetId="9">#REF!</definedName>
    <definedName name="am01p">#REF!</definedName>
    <definedName name="am02m" localSheetId="9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arela_25">#REF!</definedName>
    <definedName name="amarela_4">#REF!</definedName>
    <definedName name="amarelaa">#REF!</definedName>
    <definedName name="amc">#REF!</definedName>
    <definedName name="amd">#REF!</definedName>
    <definedName name="ame">#REF!</definedName>
    <definedName name="amm">#REF!</definedName>
    <definedName name="AMO">#REF!</definedName>
    <definedName name="AmorEscri">[94]EquiA!#REF!</definedName>
    <definedName name="AmorEscri_1">[94]EquiA!#REF!</definedName>
    <definedName name="AmorEscri_1_4">[94]EquiA!#REF!</definedName>
    <definedName name="AmorEscri_4">[94]EquiA!#REF!</definedName>
    <definedName name="AmorEscri_6">[94]EquiA!#REF!</definedName>
    <definedName name="AmorEscri_6_4">[94]EquiA!#REF!</definedName>
    <definedName name="amortiz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Vei">[94]EquiA!#REF!</definedName>
    <definedName name="AmorVei_1">[94]EquiA!#REF!</definedName>
    <definedName name="AmorVei_1_4">[94]EquiA!#REF!</definedName>
    <definedName name="AmorVei_4">[94]EquiA!#REF!</definedName>
    <definedName name="AmorVei_6">[94]EquiA!#REF!</definedName>
    <definedName name="AmorVei_6_4">[94]EquiA!#REF!</definedName>
    <definedName name="anb" localSheetId="3">#REF!</definedName>
    <definedName name="anb" localSheetId="4">#REF!</definedName>
    <definedName name="anb">#REF!</definedName>
    <definedName name="AND" localSheetId="3">#REF!</definedName>
    <definedName name="AND">#REF!</definedName>
    <definedName name="Ano">#REF!</definedName>
    <definedName name="anos">#REF!</definedName>
    <definedName name="anscount" hidden="1">3</definedName>
    <definedName name="ant" localSheetId="3" hidden="1">{#N/A,#N/A,FALSE,"MO (2)"}</definedName>
    <definedName name="ant" localSheetId="4" hidden="1">{#N/A,#N/A,FALSE,"MO (2)"}</definedName>
    <definedName name="ant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hidden="1">{#N/A,#N/A,FALSE,"MO (2)"}</definedName>
    <definedName name="aoppp">#REF!</definedName>
    <definedName name="AP">#REF!</definedName>
    <definedName name="apc" localSheetId="3">#REF!</definedName>
    <definedName name="apc" localSheetId="4">#REF!</definedName>
    <definedName name="apc">#REF!</definedName>
    <definedName name="apc_8">NA()</definedName>
    <definedName name="apinturalig">[64]ORÇAMENTO!#REF!</definedName>
    <definedName name="apinturalig_13">[64]ORÇAMENTO!#REF!</definedName>
    <definedName name="apinturalig_13_19">[64]ORÇAMENTO!#REF!</definedName>
    <definedName name="apinturalig_13_23">[64]ORÇAMENTO!#REF!</definedName>
    <definedName name="apinturalig_13_25">[86]ORÇAMENTO!#REF!</definedName>
    <definedName name="apinturalig_13_26">[64]ORÇAMENTO!#REF!</definedName>
    <definedName name="apinturalig_13_33">[64]ORÇAMENTO!#REF!</definedName>
    <definedName name="apinturalig_13_9">[64]ORÇAMENTO!#REF!</definedName>
    <definedName name="apinturalig_15">[87]ORÇAMENTO!#REF!</definedName>
    <definedName name="apinturalig_15_13">[87]ORÇAMENTO!#REF!</definedName>
    <definedName name="apinturalig_15_13_19">[87]ORÇAMENTO!#REF!</definedName>
    <definedName name="apinturalig_15_13_23">[87]ORÇAMENTO!#REF!</definedName>
    <definedName name="apinturalig_15_13_25">[87]ORÇAMENTO!#REF!</definedName>
    <definedName name="apinturalig_15_13_26">[87]ORÇAMENTO!#REF!</definedName>
    <definedName name="apinturalig_15_13_33">[87]ORÇAMENTO!#REF!</definedName>
    <definedName name="apinturalig_15_13_9">[87]ORÇAMENTO!#REF!</definedName>
    <definedName name="apinturalig_15_19">[87]ORÇAMENTO!#REF!</definedName>
    <definedName name="apinturalig_15_23">[87]ORÇAMENTO!#REF!</definedName>
    <definedName name="apinturalig_15_25">[87]ORÇAMENTO!#REF!</definedName>
    <definedName name="apinturalig_15_26">[87]ORÇAMENTO!#REF!</definedName>
    <definedName name="apinturalig_15_33">[87]ORÇAMENTO!#REF!</definedName>
    <definedName name="apinturalig_15_9">[87]ORÇAMENTO!#REF!</definedName>
    <definedName name="apinturalig_19">[64]ORÇAMENTO!#REF!</definedName>
    <definedName name="apinturalig_23">[64]ORÇAMENTO!#REF!</definedName>
    <definedName name="apinturalig_24">[64]ORÇAMENTO!#REF!</definedName>
    <definedName name="apinturalig_24_13">[64]ORÇAMENTO!#REF!</definedName>
    <definedName name="apinturalig_24_13_19">[64]ORÇAMENTO!#REF!</definedName>
    <definedName name="apinturalig_24_13_23">[64]ORÇAMENTO!#REF!</definedName>
    <definedName name="apinturalig_24_13_25">[86]ORÇAMENTO!#REF!</definedName>
    <definedName name="apinturalig_24_13_26">[64]ORÇAMENTO!#REF!</definedName>
    <definedName name="apinturalig_24_13_33">[64]ORÇAMENTO!#REF!</definedName>
    <definedName name="apinturalig_24_13_9">[64]ORÇAMENTO!#REF!</definedName>
    <definedName name="apinturalig_24_19">[64]ORÇAMENTO!#REF!</definedName>
    <definedName name="apinturalig_24_23">[64]ORÇAMENTO!#REF!</definedName>
    <definedName name="apinturalig_24_25">[86]ORÇAMENTO!#REF!</definedName>
    <definedName name="apinturalig_24_26">[64]ORÇAMENTO!#REF!</definedName>
    <definedName name="apinturalig_24_33">[64]ORÇAMENTO!#REF!</definedName>
    <definedName name="apinturalig_24_9">[64]ORÇAMENTO!#REF!</definedName>
    <definedName name="apinturalig_25">[86]ORÇAMENTO!#REF!</definedName>
    <definedName name="apinturalig_26">[64]ORÇAMENTO!#REF!</definedName>
    <definedName name="apinturalig_33">[64]ORÇAMENTO!#REF!</definedName>
    <definedName name="apinturalig_9">[64]ORÇAMENTO!#REF!</definedName>
    <definedName name="APLIC_PINT" localSheetId="3">[95]CLASSE!$A$73:$C$87</definedName>
    <definedName name="APLIC_PINT">[96]CLASSE!$A$73:$C$87</definedName>
    <definedName name="APLIC_TACHA">#REF!</definedName>
    <definedName name="APLIC_TACHAO" localSheetId="3">[97]CLASSE!$B$49</definedName>
    <definedName name="APLIC_TACHAO">[98]CLASSE!$B$49</definedName>
    <definedName name="apmfs" localSheetId="3">#REF!</definedName>
    <definedName name="apmfs" localSheetId="4">#REF!</definedName>
    <definedName name="apmfs">#REF!</definedName>
    <definedName name="a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[77]medição!#REF!</definedName>
    <definedName name="aquis_CM30">[77]medição!#REF!</definedName>
    <definedName name="Aquis_polímero">[77]medição!#REF!</definedName>
    <definedName name="aquis_RR1C">[77]medição!#REF!</definedName>
    <definedName name="aquis_RR2C">[77]medição!#REF!</definedName>
    <definedName name="are" localSheetId="3">#REF!</definedName>
    <definedName name="are" localSheetId="4">#REF!</definedName>
    <definedName name="are">#REF!</definedName>
    <definedName name="ÀREA" localSheetId="3">'[80]Fresagem de Pista Ago-98'!#REF!</definedName>
    <definedName name="ÀREA">'[81]Fresagem de Pista Ago-98'!#REF!</definedName>
    <definedName name="area_acamp" localSheetId="3">#REF!</definedName>
    <definedName name="area_acamp">#REF!</definedName>
    <definedName name="area_acamp_19" localSheetId="3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 localSheetId="3">'[80]Fresagem de Pista Ago-98'!#REF!</definedName>
    <definedName name="ÀREA_ACUM">'[81]Fresagem de Pista Ago-98'!#REF!</definedName>
    <definedName name="area_base" localSheetId="9">#REF!</definedName>
    <definedName name="area_base" localSheetId="3">#REF!</definedName>
    <definedName name="area_base">#REF!</definedName>
    <definedName name="área_capaselante">'[42]memória quantitativa'!#REF!</definedName>
    <definedName name="área_capina">'[42]memória quantitativa'!#REF!</definedName>
    <definedName name="_xlnm.Extract" localSheetId="9">#REF!</definedName>
    <definedName name="_xlnm.Extract" localSheetId="3">#REF!</definedName>
    <definedName name="_xlnm.Extract">#REF!</definedName>
    <definedName name="Area_de_immpressao" localSheetId="3">[99]Plan1!#REF!</definedName>
    <definedName name="Area_de_immpressao">[100]Plan1!#REF!</definedName>
    <definedName name="Area_de_Impreessao" localSheetId="3">[99]Plan1!#REF!</definedName>
    <definedName name="Area_de_Impreessao">[100]Plan1!#REF!</definedName>
    <definedName name="_xlnm.Print_Area" localSheetId="19">'AUX - IMPRESSORA'!$A$1:$I$47</definedName>
    <definedName name="_xlnm.Print_Area" localSheetId="17">'AUX - MOBILIÁRIO'!$A$1:$G$49</definedName>
    <definedName name="_xlnm.Print_Area" localSheetId="18">'AUX - NOTEBOOK'!$A$1:$J$47</definedName>
    <definedName name="_xlnm.Print_Area" localSheetId="15">'C.G - DNIT'!$A$1:$H$27</definedName>
    <definedName name="_xlnm.Print_Area" localSheetId="13">'CPU ESCRIT. CONTAINER'!$B$2:$C$17</definedName>
    <definedName name="_xlnm.Print_Area" localSheetId="12">'CPU HOSPEDAGEM'!$B$2:$C$19</definedName>
    <definedName name="_xlnm.Print_Area" localSheetId="11">'CPU-VEICULO_Leve'!$A$1:$D$60</definedName>
    <definedName name="_xlnm.Print_Area" localSheetId="10">'CPU-VEICULO_PickUp'!$A$1:$C$53</definedName>
    <definedName name="_xlnm.Print_Area" localSheetId="9">'Cronograma Físico-Financeiro'!$A$1:$L$30</definedName>
    <definedName name="_xlnm.Print_Area" localSheetId="14">'MDO -  DNIT'!$A$1:$Y$105</definedName>
    <definedName name="_xlnm.Print_Area" localSheetId="0">PFP!$A$1:$N$34</definedName>
    <definedName name="_xlnm.Print_Area" localSheetId="1">'PFP1.1Serv Graficos'!$A$1:$E$43</definedName>
    <definedName name="_xlnm.Print_Area" localSheetId="3">'PFP1.3_Ger'!$A$1:$I$29</definedName>
    <definedName name="_xlnm.Print_Area" localSheetId="4">'PFP1.4_Ensaios_Solo_Concreto'!$A$1:$I$24</definedName>
    <definedName name="_xlnm.Print_Area" localSheetId="5">'PFP2.1_FatorKa'!$A$1:$F$41</definedName>
    <definedName name="_xlnm.Print_Area">#REF!</definedName>
    <definedName name="Area_de_impressaoo" localSheetId="3">[99]Plan1!#REF!</definedName>
    <definedName name="Area_de_impressaoo">[100]Plan1!#REF!</definedName>
    <definedName name="Area_de_impressaooo" localSheetId="3">[99]Plan1!#REF!</definedName>
    <definedName name="Area_de_impressaooo">[100]Plan1!#REF!</definedName>
    <definedName name="Area_de_impressaoooo" localSheetId="3">[99]Plan1!#REF!</definedName>
    <definedName name="Area_de_impressaoooo">[100]Plan1!#REF!</definedName>
    <definedName name="Area_de_impressaooooo" localSheetId="3">[99]Plan1!#REF!</definedName>
    <definedName name="Area_de_impressaooooo">[100]Plan1!#REF!</definedName>
    <definedName name="Area_de_impresssao" localSheetId="3">[99]Plan1!#REF!</definedName>
    <definedName name="Area_de_impresssao">[100]Plan1!#REF!</definedName>
    <definedName name="Area_de_IMPRESSSAOO" localSheetId="3">[99]Plan1!#REF!</definedName>
    <definedName name="Area_de_IMPRESSSAOO">[100]Plan1!#REF!</definedName>
    <definedName name="Area_de_Impressssao" localSheetId="3">[99]Plan1!#REF!</definedName>
    <definedName name="Area_de_Impressssao">[100]Plan1!#REF!</definedName>
    <definedName name="Area_de_impresssssao" localSheetId="3">[99]Plan1!#REF!</definedName>
    <definedName name="Area_de_impresssssao">[100]Plan1!#REF!</definedName>
    <definedName name="AREA_HOR_MAN_ALIANCA1_APLIC" localSheetId="3">'[101]HOR_MAN_aliança 1º ACESSO'!$P$13:$P$39</definedName>
    <definedName name="AREA_HOR_MAN_ALIANCA1_APLIC">'[102]HOR_MAN_aliança 1º ACESSO'!$P$13:$P$39</definedName>
    <definedName name="AREA_HOR_MAN_ALIANCA2_APLIC" localSheetId="3">'[101]HOR_MAN_ALIANÇA 2º ACESSO'!$P$14:$P$37</definedName>
    <definedName name="AREA_HOR_MAN_ALIANCA2_APLIC">'[102]HOR_MAN_ALIANÇA 2º ACESSO'!$P$14:$P$37</definedName>
    <definedName name="AREA_HOR_MAN_BUENOS_APLIC" localSheetId="3">'[101]HOR_MAN_BUENOS AIRES'!$P$14:$P$28</definedName>
    <definedName name="AREA_HOR_MAN_BUENOS_APLIC">'[102]HOR_MAN_BUENOS AIRES'!$P$14:$P$28</definedName>
    <definedName name="AREA_HOR_MAN_ITAQUITINGA_APLIC" localSheetId="3">[101]HOR_MAN_Itaquitinga!$P$14:$P$35</definedName>
    <definedName name="AREA_HOR_MAN_ITAQUITINGA_APLIC">[102]HOR_MAN_Itaquitinga!$P$14:$P$35</definedName>
    <definedName name="AREA_HOR_MAN_LOMBADA_APLIC" localSheetId="3">'[101]HOR_MAN_PASS. PEDESTRE_LOMBADA'!$P$14:$P$20</definedName>
    <definedName name="AREA_HOR_MAN_LOMBADA_APLIC">'[102]HOR_MAN_PASS. PEDESTRE_LOMBADA'!$P$14:$P$20</definedName>
    <definedName name="AREA_HOR_MAN_ONIBUS_APLIC" localSheetId="3">'[101]PARADA DE ONIBUS'!$P$14:$P$43</definedName>
    <definedName name="AREA_HOR_MAN_ONIBUS_APLIC">'[102]PARADA DE ONIBUS'!$P$14:$P$43</definedName>
    <definedName name="AREA_HOR_MAN_PONTES_APLIC" localSheetId="3">[101]HOR_MAN_PONTES!$P$15:$P$42</definedName>
    <definedName name="AREA_HOR_MAN_PONTES_APLIC">[102]HOR_MAN_PONTES!$P$15:$P$42</definedName>
    <definedName name="AREA_HOR_MAN_TIMBAUBA_APLIC" localSheetId="3">[101]HOR_MAN_TIMBAUBA!$P$13:$P$39</definedName>
    <definedName name="AREA_HOR_MAN_TIMBAUBA_APLIC">[102]HOR_MAN_TIMBAUBA!$P$13:$P$39</definedName>
    <definedName name="AREA_HOR_MAN_TRACUNHAEM_APLIC" localSheetId="3">[101]HOR_MAN_TRACUNHAEM!$P$14:$P$35</definedName>
    <definedName name="AREA_HOR_MAN_TRACUNHAEM_APLIC">[102]HOR_MAN_TRACUNHAEM!$P$14:$P$35</definedName>
    <definedName name="AREA_HOR_MAN_VICENCIA_APLIC" localSheetId="3">[101]SIN_HOR_MAN_VICÊNCIA!$P$14:$P$36</definedName>
    <definedName name="AREA_HOR_MAN_VICENCIA_APLIC">[102]SIN_HOR_MAN_VICÊNCIA!$P$14:$P$36</definedName>
    <definedName name="AREA_HOR_MEC_ALIANCA1_APLIC" localSheetId="3">'[101]HOR_MEC_Interseção Aliança - 1º'!$AA$15:$AA$20</definedName>
    <definedName name="AREA_HOR_MEC_ALIANCA1_APLIC">'[102]HOR_MEC_Interseção Aliança - 1º'!$AA$15:$AA$20</definedName>
    <definedName name="AREA_HOR_MEC_ALIANCA2_APLIC" localSheetId="3">'[101]HOR_MEC_Interseção Aliança - 2º'!$AA$14:$AA$18</definedName>
    <definedName name="AREA_HOR_MEC_ALIANCA2_APLIC">'[102]HOR_MEC_Interseção Aliança - 2º'!$AA$14:$AA$18</definedName>
    <definedName name="AREA_HOR_MEC_BR408_APLIC" localSheetId="3">'[101]HOR_MEC_BR-408'!$AA$14:$AA$240</definedName>
    <definedName name="AREA_HOR_MEC_BR408_APLIC">'[102]HOR_MEC_BR-408'!$AA$14:$AA$240</definedName>
    <definedName name="AREA_HOR_MEC_BUENOS_APLIC" localSheetId="3">'[101]HOR_MEC_Interseção_BUENOS AIRES'!$AA$15:$AA$19</definedName>
    <definedName name="AREA_HOR_MEC_BUENOS_APLIC">'[102]HOR_MEC_Interseção_BUENOS AIRES'!$AA$15:$AA$19</definedName>
    <definedName name="AREA_HOR_MEC_ITAQUITINGA_APLIC" localSheetId="3">[101]HOR_MEC_Inters_Itaquitinga!$AA$15:$AA$19</definedName>
    <definedName name="AREA_HOR_MEC_ITAQUITINGA_APLIC">[102]HOR_MEC_Inters_Itaquitinga!$AA$15:$AA$19</definedName>
    <definedName name="AREA_HOR_MEC_Timbauba_APLIC" localSheetId="3">[101]HOR_MEC_Inters_Timbaúba!$AA$15:$AA$19</definedName>
    <definedName name="AREA_HOR_MEC_Timbauba_APLIC">[102]HOR_MEC_Inters_Timbaúba!$AA$15:$AA$19</definedName>
    <definedName name="AREA_HOR_MEC_TRACUNHAEM_APLIC" localSheetId="3">[101]HOR_MEC_Interseção_Tracunhaem!$AA$15:$AA$19</definedName>
    <definedName name="AREA_HOR_MEC_TRACUNHAEM_APLIC">[102]HOR_MEC_Interseção_Tracunhaem!$AA$15:$AA$19</definedName>
    <definedName name="AREA_HOR_MEC_VICENCIA_APLIC" localSheetId="3">[101]HOR_MEC_Interseção_VICÊNCIA!$AA$15:$AA$20</definedName>
    <definedName name="AREA_HOR_MEC_VICENCIA_APLIC">[102]HOR_MEC_Interseção_VICÊNCIA!$AA$15:$AA$20</definedName>
    <definedName name="área_imp_adição_cascalho">#REF!</definedName>
    <definedName name="área_imp_adição_cascalho_31">#REF!</definedName>
    <definedName name="área_imp_reest_base">#REF!</definedName>
    <definedName name="Área_impressão_IM" localSheetId="9">#REF!</definedName>
    <definedName name="Área_impressão_IM" localSheetId="4">#REF!</definedName>
    <definedName name="Área_impressão_IM">#REF!</definedName>
    <definedName name="Área_impressão_IM_4">#REF!</definedName>
    <definedName name="AREA_IMPRI" localSheetId="9">#REF!</definedName>
    <definedName name="AREA_IMPRI">#REF!</definedName>
    <definedName name="área_imprim_reest_base">#REF!</definedName>
    <definedName name="área_lama_areia">'[42]memória quantitativa'!#REF!</definedName>
    <definedName name="área_lama_asf_fina">'[42]memória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[103]sin_vertical_necessidades!#REF!</definedName>
    <definedName name="área_recic_base">'[77]O A E '!#REF!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ub_base">#REF!</definedName>
    <definedName name="AREA_SV_BR408" localSheetId="3">[101]sin_vertical_aplicacao!$N$13:$N$531</definedName>
    <definedName name="AREA_SV_BR408">[102]sin_vertical_aplicacao!$N$13:$N$531</definedName>
    <definedName name="área_tsd">'[42]memória quantitativa'!#REF!</definedName>
    <definedName name="área_TSD_II">#REF!</definedName>
    <definedName name="área_TSS">#REF!</definedName>
    <definedName name="AREAL">#REF!</definedName>
    <definedName name="areal.pista">#REF!</definedName>
    <definedName name="AREAMICRO0.8">#REF!</definedName>
    <definedName name="ÁreaTotal" localSheetId="3">'[104]Quadro Geral'!$A$1:$H$65536</definedName>
    <definedName name="ÁreaTotal">'[105]Quadro Geral'!$A$1:$H$65536</definedName>
    <definedName name="AREC" localSheetId="3">[28]DADOS!$C$15</definedName>
    <definedName name="AREC">[18]DADOS!$C$15</definedName>
    <definedName name="AREIA" localSheetId="3">[28]DADOS!$C$10</definedName>
    <definedName name="AREIA">[18]DADOS!$C$10</definedName>
    <definedName name="AREIACS" localSheetId="3">[28]DADOS!$C$11</definedName>
    <definedName name="AREIACS">[18]DADOS!$C$11</definedName>
    <definedName name="AREIANP">#REF!</definedName>
    <definedName name="areianpav">[106]OAC_NPAV!$N$2</definedName>
    <definedName name="AREIAPAV">#REF!</definedName>
    <definedName name="AREIAPAVUSINA">#REF!</definedName>
    <definedName name="ARG">#REF!</definedName>
    <definedName name="ARL1C" localSheetId="9">[19]MB!#REF!</definedName>
    <definedName name="ARL1C" localSheetId="3">#REF!</definedName>
    <definedName name="ARL1C" localSheetId="4">[19]MB!#REF!</definedName>
    <definedName name="ARL1C">[19]MB!#REF!</definedName>
    <definedName name="Arlindo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'[29]Mão de Obra'!$E$21</definedName>
    <definedName name="ARM1C" localSheetId="9">[19]MB!#REF!</definedName>
    <definedName name="ARM1C" localSheetId="3">#REF!</definedName>
    <definedName name="ARM1C" localSheetId="4">[19]MB!#REF!</definedName>
    <definedName name="ARM1C">[19]MB!#REF!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RS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dadada" localSheetId="3" hidden="1">{#N/A,#N/A,TRUE,"Resumo de Preços"}</definedName>
    <definedName name="asadadada" hidden="1">{#N/A,#N/A,TRUE,"Resumo de Preços"}</definedName>
    <definedName name="asasa" localSheetId="3" hidden="1">{#N/A,#N/A,FALSE,"MO (2)"}</definedName>
    <definedName name="asasa" localSheetId="4" hidden="1">{#N/A,#N/A,FALSE,"MO (2)"}</definedName>
    <definedName name="asasa" hidden="1">{#N/A,#N/A,FALSE,"MO (2)"}</definedName>
    <definedName name="asasdadad">'[107]P A T O'!#REF!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3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localSheetId="3" hidden="1">{#N/A,#N/A,TRUE,"Resumo de Preços"}</definedName>
    <definedName name="ASDFASFA" hidden="1">{#N/A,#N/A,TRUE,"Resumo de Preços"}</definedName>
    <definedName name="ASDFASFA2" localSheetId="3" hidden="1">{#N/A,#N/A,TRUE,"Resumo de Preços"}</definedName>
    <definedName name="ASDFASFA2" hidden="1">{#N/A,#N/A,TRUE,"Resumo de Preços"}</definedName>
    <definedName name="ASDFG" localSheetId="3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3" hidden="1">{#N/A,#N/A,FALSE,"MO (2)"}</definedName>
    <definedName name="asdfghqefha" localSheetId="4" hidden="1">{#N/A,#N/A,FALSE,"MO (2)"}</definedName>
    <definedName name="asdfghqefha" hidden="1">{#N/A,#N/A,FALSE,"MO (2)"}</definedName>
    <definedName name="asd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>#REF!</definedName>
    <definedName name="Asf" localSheetId="3">#REF!</definedName>
    <definedName name="Asf" localSheetId="4">#REF!</definedName>
    <definedName name="Asf">#REF!</definedName>
    <definedName name="ASFALTO">#REF!</definedName>
    <definedName name="ASFD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3" hidden="1">{#N/A,#N/A,TRUE,"Serviços"}</definedName>
    <definedName name="ASFGG" localSheetId="4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ENTAMENTO">#REF!</definedName>
    <definedName name="Assina">#REF!</definedName>
    <definedName name="assinatura" localSheetId="3">[24]DADOS!$B$13</definedName>
    <definedName name="assinatura">[25]DADOS!$B$13</definedName>
    <definedName name="asss" localSheetId="3" hidden="1">{#N/A,#N/A,TRUE,"Serviços"}</definedName>
    <definedName name="asss" localSheetId="4" hidden="1">{#N/A,#N/A,TRUE,"Serviços"}</definedName>
    <definedName name="asss" hidden="1">{#N/A,#N/A,TRUE,"Serviços"}</definedName>
    <definedName name="Assumptios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T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s">#REF!</definedName>
    <definedName name="ATRA">#REF!</definedName>
    <definedName name="atratamento">[64]ORÇAMENTO!#REF!</definedName>
    <definedName name="atratamento_13">[64]ORÇAMENTO!#REF!</definedName>
    <definedName name="atratamento_13_19">[64]ORÇAMENTO!#REF!</definedName>
    <definedName name="atratamento_13_23">[64]ORÇAMENTO!#REF!</definedName>
    <definedName name="atratamento_13_25">[86]ORÇAMENTO!#REF!</definedName>
    <definedName name="atratamento_13_26">[64]ORÇAMENTO!#REF!</definedName>
    <definedName name="atratamento_13_33">[64]ORÇAMENTO!#REF!</definedName>
    <definedName name="atratamento_13_9">[64]ORÇAMENTO!#REF!</definedName>
    <definedName name="atratamento_15">[87]ORÇAMENTO!#REF!</definedName>
    <definedName name="atratamento_15_13">[87]ORÇAMENTO!#REF!</definedName>
    <definedName name="atratamento_15_13_19">[87]ORÇAMENTO!#REF!</definedName>
    <definedName name="atratamento_15_13_23">[87]ORÇAMENTO!#REF!</definedName>
    <definedName name="atratamento_15_13_25">[87]ORÇAMENTO!#REF!</definedName>
    <definedName name="atratamento_15_13_26">[87]ORÇAMENTO!#REF!</definedName>
    <definedName name="atratamento_15_13_33">[87]ORÇAMENTO!#REF!</definedName>
    <definedName name="atratamento_15_13_9">[87]ORÇAMENTO!#REF!</definedName>
    <definedName name="atratamento_15_19">[87]ORÇAMENTO!#REF!</definedName>
    <definedName name="atratamento_15_23">[87]ORÇAMENTO!#REF!</definedName>
    <definedName name="atratamento_15_25">[87]ORÇAMENTO!#REF!</definedName>
    <definedName name="atratamento_15_26">[87]ORÇAMENTO!#REF!</definedName>
    <definedName name="atratamento_15_33">[87]ORÇAMENTO!#REF!</definedName>
    <definedName name="atratamento_15_9">[87]ORÇAMENTO!#REF!</definedName>
    <definedName name="atratamento_19">[64]ORÇAMENTO!#REF!</definedName>
    <definedName name="atratamento_23">[64]ORÇAMENTO!#REF!</definedName>
    <definedName name="atratamento_24">[64]ORÇAMENTO!#REF!</definedName>
    <definedName name="atratamento_24_13">[64]ORÇAMENTO!#REF!</definedName>
    <definedName name="atratamento_24_13_19">[64]ORÇAMENTO!#REF!</definedName>
    <definedName name="atratamento_24_13_23">[64]ORÇAMENTO!#REF!</definedName>
    <definedName name="atratamento_24_13_25">[86]ORÇAMENTO!#REF!</definedName>
    <definedName name="atratamento_24_19">[64]ORÇAMENTO!#REF!</definedName>
    <definedName name="atratamento_24_23">[64]ORÇAMENTO!#REF!</definedName>
    <definedName name="atratamento_24_25">[86]ORÇAMENTO!#REF!</definedName>
    <definedName name="atratamento_25">[86]ORÇAMENTO!#REF!</definedName>
    <definedName name="atratamento_26">[64]ORÇAMENTO!#REF!</definedName>
    <definedName name="atratamento_33">[64]ORÇAMENTO!#REF!</definedName>
    <definedName name="atratamento_9">[64]ORÇAMENTO!#REF!</definedName>
    <definedName name="ATSS">#REF!</definedName>
    <definedName name="ATUAL">#REF!</definedName>
    <definedName name="Aut_original">[108]PROJETO!#REF!</definedName>
    <definedName name="Aut_original_25">[108]PROJETO!#REF!</definedName>
    <definedName name="Aut_original2" localSheetId="3">[109]PROJETO!#REF!</definedName>
    <definedName name="Aut_original2">[110]PROJETO!#REF!</definedName>
    <definedName name="Aut_r2" localSheetId="3">[111]RESUMO_AUT1!#REF!</definedName>
    <definedName name="Aut_r2">[112]RESUMO_AUT1!#REF!</definedName>
    <definedName name="Aut_resumo">[14]RESUMO_AUT1!#REF!</definedName>
    <definedName name="Aut_resumo_25">[14]RESUMO_AUT1!#REF!</definedName>
    <definedName name="AUTO">#REF!</definedName>
    <definedName name="AUTOMOVEL" localSheetId="9">#REF!</definedName>
    <definedName name="AUTOMOVEL" localSheetId="3">#REF!</definedName>
    <definedName name="AUTOMOVEL" localSheetId="4">#REF!</definedName>
    <definedName name="AUTOMOVEL">#REF!</definedName>
    <definedName name="automóvel">'[42]medição '!#REF!</definedName>
    <definedName name="automovel_13">[64]ORÇAMENTO!#REF!</definedName>
    <definedName name="automovel_13_19">[64]ORÇAMENTO!#REF!</definedName>
    <definedName name="automovel_13_23">[64]ORÇAMENTO!#REF!</definedName>
    <definedName name="automovel_13_25">[86]ORÇAMENTO!#REF!</definedName>
    <definedName name="automovel_15">[87]ORÇAMENTO!#REF!</definedName>
    <definedName name="automovel_15_13">[87]ORÇAMENTO!#REF!</definedName>
    <definedName name="automovel_15_13_19">[87]ORÇAMENTO!#REF!</definedName>
    <definedName name="automovel_15_13_23">[87]ORÇAMENTO!#REF!</definedName>
    <definedName name="automovel_15_13_25">[87]ORÇAMENTO!#REF!</definedName>
    <definedName name="automovel_15_19">[87]ORÇAMENTO!#REF!</definedName>
    <definedName name="automovel_15_23">[87]ORÇAMENTO!#REF!</definedName>
    <definedName name="automovel_15_25">[87]ORÇAMENTO!#REF!</definedName>
    <definedName name="automovel_19">[64]ORÇAMENTO!#REF!</definedName>
    <definedName name="automovel_23">[64]ORÇAMENTO!#REF!</definedName>
    <definedName name="automovel_24">[64]ORÇAMENTO!#REF!</definedName>
    <definedName name="automovel_24_13">[64]ORÇAMENTO!#REF!</definedName>
    <definedName name="automovel_24_13_19">[64]ORÇAMENTO!#REF!</definedName>
    <definedName name="automovel_24_13_23">[64]ORÇAMENTO!#REF!</definedName>
    <definedName name="automovel_24_13_25">[86]ORÇAMENTO!#REF!</definedName>
    <definedName name="automovel_24_19">[64]ORÇAMENTO!#REF!</definedName>
    <definedName name="automovel_24_23">[64]ORÇAMENTO!#REF!</definedName>
    <definedName name="automovel_24_25">[86]ORÇAMENTO!#REF!</definedName>
    <definedName name="automovel_25">[86]ORÇAMENTO!#REF!</definedName>
    <definedName name="aux" localSheetId="9">#REF!</definedName>
    <definedName name="aux" localSheetId="3">#REF!</definedName>
    <definedName name="aux">#REF!</definedName>
    <definedName name="AUX.">#REF!</definedName>
    <definedName name="AUXILIAR" localSheetId="9">[88]PRECORC.XLS!#REF!</definedName>
    <definedName name="auxiliar" localSheetId="3">#REF!</definedName>
    <definedName name="AUXILIAR">[88]PRECORC.XLS!#REF!</definedName>
    <definedName name="AUXILIARES">#REF!</definedName>
    <definedName name="AUXILIO" localSheetId="3">'[113]61M-CBMI'!$S$1:$U$52</definedName>
    <definedName name="AUXILIO">'[114]61M-CBMI'!$S$1:$U$52</definedName>
    <definedName name="Av.Fis.">#N/A</definedName>
    <definedName name="Avanco" localSheetId="3">[59]PROJETO!#REF!</definedName>
    <definedName name="Avanco">[60]PROJETO!#REF!</definedName>
    <definedName name="avanço">#N/A</definedName>
    <definedName name="AVANCOFINANCEIRO" localSheetId="3">[59]PROJETO!#REF!</definedName>
    <definedName name="AVANCOFINANCEIRO">[60]PROJETO!#REF!</definedName>
    <definedName name="AVC">#N/A</definedName>
    <definedName name="AvFisZero">#N/A</definedName>
    <definedName name="AVV">#REF!</definedName>
    <definedName name="azerty4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 localSheetId="9">#REF!</definedName>
    <definedName name="azul" localSheetId="3">#REF!</definedName>
    <definedName name="azul" localSheetId="4">#REF!</definedName>
    <definedName name="azul">#REF!</definedName>
    <definedName name="azul_25">#REF!</definedName>
    <definedName name="azul_4">#REF!</definedName>
    <definedName name="azull">#REF!</definedName>
    <definedName name="AZULLSINAL">#REF!</definedName>
    <definedName name="AZULSINAL" localSheetId="9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3" hidden="1">{"'Índice'!$A$1:$K$49"}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bacural">#REF!</definedName>
    <definedName name="balance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[64]ORÇAMENTO!#REF!</definedName>
    <definedName name="balizador_13">[64]ORÇAMENTO!#REF!</definedName>
    <definedName name="balizador_13_19">[64]ORÇAMENTO!#REF!</definedName>
    <definedName name="balizador_13_23">[64]ORÇAMENTO!#REF!</definedName>
    <definedName name="balizador_13_25">[86]ORÇAMENTO!#REF!</definedName>
    <definedName name="balizador_15">[87]ORÇAMENTO!#REF!</definedName>
    <definedName name="balizador_15_13">[87]ORÇAMENTO!#REF!</definedName>
    <definedName name="balizador_15_13_19">[87]ORÇAMENTO!#REF!</definedName>
    <definedName name="balizador_15_13_23">[87]ORÇAMENTO!#REF!</definedName>
    <definedName name="balizador_15_13_25">[87]ORÇAMENTO!#REF!</definedName>
    <definedName name="balizador_15_19">[87]ORÇAMENTO!#REF!</definedName>
    <definedName name="balizador_15_23">[87]ORÇAMENTO!#REF!</definedName>
    <definedName name="balizador_15_25">[87]ORÇAMENTO!#REF!</definedName>
    <definedName name="balizador_19">[64]ORÇAMENTO!#REF!</definedName>
    <definedName name="balizador_23">[64]ORÇAMENTO!#REF!</definedName>
    <definedName name="balizador_24">[64]ORÇAMENTO!#REF!</definedName>
    <definedName name="balizador_24_13">[64]ORÇAMENTO!#REF!</definedName>
    <definedName name="balizador_24_13_19">[64]ORÇAMENTO!#REF!</definedName>
    <definedName name="balizador_24_13_23">[64]ORÇAMENTO!#REF!</definedName>
    <definedName name="balizador_24_13_25">[86]ORÇAMENTO!#REF!</definedName>
    <definedName name="balizador_24_19">[64]ORÇAMENTO!#REF!</definedName>
    <definedName name="balizador_24_23">[64]ORÇAMENTO!#REF!</definedName>
    <definedName name="balizador_24_25">[86]ORÇAMENTO!#REF!</definedName>
    <definedName name="balizador_25">[86]ORÇAMENTO!#REF!</definedName>
    <definedName name="BANCO">[115]BANCO!$A$1:$D$188</definedName>
    <definedName name="banco_1">#REF!</definedName>
    <definedName name="BANCO_15">[116]BANCO!$A$1:$D$166</definedName>
    <definedName name="_xlnm.Database" localSheetId="3">#REF!</definedName>
    <definedName name="_xlnm.Database">#REF!</definedName>
    <definedName name="Banco_de_dadoss">#REF!</definedName>
    <definedName name="banco0">[117]BANCO!$A$1:$D$188</definedName>
    <definedName name="banco0_15">[118]BANCO!$A$1:$D$166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'[119]CUSTO EQUIP'!$A$3:$T$57</definedName>
    <definedName name="base" localSheetId="9">[27]Consultoria!#REF!</definedName>
    <definedName name="base" localSheetId="3">#REF!</definedName>
    <definedName name="base">[27]Consultoria!#REF!</definedName>
    <definedName name="base_3" localSheetId="9">[27]Consultoria!#REF!</definedName>
    <definedName name="base_3" localSheetId="3">[27]Consultoria!#REF!</definedName>
    <definedName name="base_3">[27]Consultoria!#REF!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3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3">PFP1.3_Ger!bb_38</definedName>
    <definedName name="bb_38">bb_38</definedName>
    <definedName name="bbb" localSheetId="3">#N/A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localSheetId="3" hidden="1">{#N/A,#N/A,FALSE,"MO (2)"}</definedName>
    <definedName name="bbbb" localSheetId="4" hidden="1">{#N/A,#N/A,FALSE,"MO (2)"}</definedName>
    <definedName name="bbbb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hidden="1">{#N/A,#N/A,FALSE,"MO (2)"}</definedName>
    <definedName name="BBBBBB">[68]procedimentos!#REF!</definedName>
    <definedName name="bbbbbbb" localSheetId="3" hidden="1">{#N/A,#N/A,FALSE,"MO (2)"}</definedName>
    <definedName name="bbbbbbb" localSheetId="4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c10.10" localSheetId="3">#REF!</definedName>
    <definedName name="bcc10.10" localSheetId="4">#REF!</definedName>
    <definedName name="bcc10.10">#REF!</definedName>
    <definedName name="bcc10.20" localSheetId="4">#REF!</definedName>
    <definedName name="bcc10.20">#REF!</definedName>
    <definedName name="bcc10_10" localSheetId="4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9">#REF!</definedName>
    <definedName name="BDI">#REF!</definedName>
    <definedName name="BDI_1">#REF!</definedName>
    <definedName name="BDI_10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BET">'[119]Comp P Unit '!$N$48</definedName>
    <definedName name="BDIDESO">#REF!</definedName>
    <definedName name="BDIE">[120]Insumos!$D$5</definedName>
    <definedName name="BDIFIM">#REF!</definedName>
    <definedName name="BDIM" localSheetId="3">#REF!</definedName>
    <definedName name="BDIM" localSheetId="4">#REF!</definedName>
    <definedName name="BDIM">#REF!</definedName>
    <definedName name="BDIS" localSheetId="3">#REF!</definedName>
    <definedName name="BDIS" localSheetId="4">#REF!</definedName>
    <definedName name="BDIS">#REF!</definedName>
    <definedName name="BDU">#REF!</definedName>
    <definedName name="bento">#REF!</definedName>
    <definedName name="bet" localSheetId="4">#REF!</definedName>
    <definedName name="bet">#REF!</definedName>
    <definedName name="BETUME" localSheetId="9">[88]PRECORC.XLS!#REF!</definedName>
    <definedName name="BETUME" localSheetId="4">[88]PRECORC.XLS!#REF!</definedName>
    <definedName name="BETUME">[88]PRECORC.XLS!#REF!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aduada" localSheetId="3">'[121]P A T O 99 B'!#REF!</definedName>
    <definedName name="Bgraduada">'[122]P A T O 99 B'!#REF!</definedName>
    <definedName name="BGU">#REF!</definedName>
    <definedName name="BGU_25">#REF!</definedName>
    <definedName name="BGU_4">#REF!</definedName>
    <definedName name="BGUU">#REF!</definedName>
    <definedName name="BI">[123]Teor!$A$3:$G$7</definedName>
    <definedName name="BII">'[124]Página 16'!$A$3:$G$7</definedName>
    <definedName name="biro" localSheetId="3">[94]PessA!#REF!</definedName>
    <definedName name="biro" localSheetId="4">[94]PessA!#REF!</definedName>
    <definedName name="biro">[94]PessA!#REF!</definedName>
    <definedName name="biro_1" localSheetId="3">[94]PessA!#REF!</definedName>
    <definedName name="biro_1" localSheetId="4">[94]PessA!#REF!</definedName>
    <definedName name="biro_1">[94]PessA!#REF!</definedName>
    <definedName name="biro_1_4" localSheetId="3">[94]PessA!#REF!</definedName>
    <definedName name="biro_1_4">[94]PessA!#REF!</definedName>
    <definedName name="biro_4" localSheetId="3">[94]PessA!#REF!</definedName>
    <definedName name="biro_4">[94]PessA!#REF!</definedName>
    <definedName name="biro_6">[94]PessA!#REF!</definedName>
    <definedName name="biro_6_4">[94]PessA!#REF!</definedName>
    <definedName name="BJJJJJJJJJ">#REF!</definedName>
    <definedName name="BL_ANC_EMISS3_S">#REF!</definedName>
    <definedName name="BL_ANCO_EMISS2">#REF!</definedName>
    <definedName name="BLANK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3" hidden="1">#REF!</definedName>
    <definedName name="Bloco" localSheetId="4" hidden="1">#REF!</definedName>
    <definedName name="Bloco" hidden="1">#REF!</definedName>
    <definedName name="BLOCO_ANCOR_EMISS" localSheetId="3">#REF!</definedName>
    <definedName name="BLOCO_ANCOR_EMISS">#REF!</definedName>
    <definedName name="Bloco2" localSheetId="3" hidden="1">#REF!</definedName>
    <definedName name="Bloco2" localSheetId="4" hidden="1">#REF!</definedName>
    <definedName name="Bloco2" hidden="1">#REF!</definedName>
    <definedName name="BLPH1" localSheetId="3" hidden="1">[125]market!$E$7</definedName>
    <definedName name="BLPH1" hidden="1">[126]market!$E$7</definedName>
    <definedName name="BLPH10" localSheetId="3" hidden="1">[125]market!$O$12</definedName>
    <definedName name="BLPH10" hidden="1">[126]market!$O$12</definedName>
    <definedName name="BLPH11" localSheetId="3" hidden="1">[125]market!$Y$12</definedName>
    <definedName name="BLPH11" hidden="1">[126]market!$Y$12</definedName>
    <definedName name="BLPH12" localSheetId="3" hidden="1">[125]market!$T$12</definedName>
    <definedName name="BLPH12" hidden="1">[126]market!$T$12</definedName>
    <definedName name="BLPH13" localSheetId="3" hidden="1">[125]market!$AD$12</definedName>
    <definedName name="BLPH13" hidden="1">[126]market!$AD$12</definedName>
    <definedName name="BLPH14" localSheetId="3" hidden="1">[125]market!$AI$12</definedName>
    <definedName name="BLPH14" hidden="1">[126]market!$AI$12</definedName>
    <definedName name="BLPH15" hidden="1">#REF!</definedName>
    <definedName name="BLPH2" localSheetId="3" hidden="1">[125]market!$I$7</definedName>
    <definedName name="BLPH2" hidden="1">[126]market!$I$7</definedName>
    <definedName name="BLPH3" localSheetId="3" hidden="1">[125]market!$M$7</definedName>
    <definedName name="BLPH3" hidden="1">[126]market!$M$7</definedName>
    <definedName name="BLPH4" localSheetId="3" hidden="1">[125]market!$Q$7</definedName>
    <definedName name="BLPH4" hidden="1">[126]market!$Q$7</definedName>
    <definedName name="BLPH5" localSheetId="3" hidden="1">[125]market!$Z$7</definedName>
    <definedName name="BLPH5" hidden="1">[126]market!$Z$7</definedName>
    <definedName name="BLPH6" localSheetId="3" hidden="1">[125]market!$T$7</definedName>
    <definedName name="BLPH6" hidden="1">[126]market!$T$7</definedName>
    <definedName name="BLPH7" localSheetId="3" hidden="1">[125]market!$AC$7</definedName>
    <definedName name="BLPH7" hidden="1">[126]market!$AC$7</definedName>
    <definedName name="BLPH8" localSheetId="3" hidden="1">[125]market!$E$12</definedName>
    <definedName name="BLPH8" hidden="1">[126]market!$E$12</definedName>
    <definedName name="BLPH9" localSheetId="3" hidden="1">[125]market!$J$12</definedName>
    <definedName name="BLPH9" hidden="1">[126]market!$J$12</definedName>
    <definedName name="bomp2" localSheetId="3">#REF!</definedName>
    <definedName name="bomp2" localSheetId="4">#REF!</definedName>
    <definedName name="bomp2">#REF!</definedName>
    <definedName name="bonificação" localSheetId="3">#REF!</definedName>
    <definedName name="bonificação">#REF!</definedName>
    <definedName name="bonificaçãoo">#REF!</definedName>
    <definedName name="BPF">#REF!</definedName>
    <definedName name="BR">#REF!</definedName>
    <definedName name="BR_1">#REF!</definedName>
    <definedName name="BR_35">#REF!</definedName>
    <definedName name="bribasrempro">[64]ORÇAMENTO!#REF!</definedName>
    <definedName name="bribasrempro_13">[64]ORÇAMENTO!#REF!</definedName>
    <definedName name="bribasrempro_13_19">[64]ORÇAMENTO!#REF!</definedName>
    <definedName name="bribasrempro_13_23">[64]ORÇAMENTO!#REF!</definedName>
    <definedName name="bribasrempro_13_25">[86]ORÇAMENTO!#REF!</definedName>
    <definedName name="bribasrempro_15">[87]ORÇAMENTO!#REF!</definedName>
    <definedName name="bribasrempro_15_13">[87]ORÇAMENTO!#REF!</definedName>
    <definedName name="bribasrempro_15_13_19">[87]ORÇAMENTO!#REF!</definedName>
    <definedName name="bribasrempro_15_13_23">[87]ORÇAMENTO!#REF!</definedName>
    <definedName name="bribasrempro_15_13_25">[87]ORÇAMENTO!#REF!</definedName>
    <definedName name="bribasrempro_15_19">[87]ORÇAMENTO!#REF!</definedName>
    <definedName name="bribasrempro_15_23">[87]ORÇAMENTO!#REF!</definedName>
    <definedName name="bribasrempro_15_25">[87]ORÇAMENTO!#REF!</definedName>
    <definedName name="bribasrempro_19">[64]ORÇAMENTO!#REF!</definedName>
    <definedName name="bribasrempro_23">[64]ORÇAMENTO!#REF!</definedName>
    <definedName name="bribasrempro_24">[64]ORÇAMENTO!#REF!</definedName>
    <definedName name="bribasrempro_24_13">[64]ORÇAMENTO!#REF!</definedName>
    <definedName name="bribasrempro_24_13_19">[64]ORÇAMENTO!#REF!</definedName>
    <definedName name="bribasrempro_24_13_23">[64]ORÇAMENTO!#REF!</definedName>
    <definedName name="bribasrempro_24_13_25">[86]ORÇAMENTO!#REF!</definedName>
    <definedName name="bribasrempro_24_19">[64]ORÇAMENTO!#REF!</definedName>
    <definedName name="bribasrempro_24_23">[64]ORÇAMENTO!#REF!</definedName>
    <definedName name="bribasrempro_24_25">[86]ORÇAMENTO!#REF!</definedName>
    <definedName name="bribasrempro_25">[86]ORÇAMENTO!#REF!</definedName>
    <definedName name="BRITA" localSheetId="3">[28]DADOS!$C$12</definedName>
    <definedName name="BRITA">[18]DADOS!$C$12</definedName>
    <definedName name="brita_rp">'[42]medição '!#REF!</definedName>
    <definedName name="BRITAGEM">#REF!</definedName>
    <definedName name="britanpav">[106]OAC_NPAV!$N$3</definedName>
    <definedName name="BRITAP1">#REF!</definedName>
    <definedName name="BRITAP2">#REF!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U">#REF!</definedName>
    <definedName name="bueirodetalhado">#REF!</definedName>
    <definedName name="bueiros">'[42]medição '!#REF!</definedName>
    <definedName name="BuiltIn_Print_Area">#REF!</definedName>
    <definedName name="BuiltIn_Print_Area_2">#REF!</definedName>
    <definedName name="BuiltIn_Print_Area_4">#REF!</definedName>
    <definedName name="BuiltIn_Print_Titles" localSheetId="9">#REF!</definedName>
    <definedName name="BuiltIn_Print_Titles" localSheetId="3">#REF!</definedName>
    <definedName name="BuiltIn_Print_Titles" localSheetId="4">#REF!</definedName>
    <definedName name="BuiltIn_Print_Titles">#REF!</definedName>
    <definedName name="BVO">#REF!</definedName>
    <definedName name="BVR">#REF!</definedName>
    <definedName name="Ç" localSheetId="3" hidden="1">{#N/A,#N/A,FALSE,"MO (2)"}</definedName>
    <definedName name="Ç" localSheetId="4" hidden="1">{#N/A,#N/A,FALSE,"MO (2)"}</definedName>
    <definedName name="Ç" hidden="1">{#N/A,#N/A,FALSE,"MO (2)"}</definedName>
    <definedName name="C.__Unit.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">'[127]Composição auxiliar'!$A$1:$M$65536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15I" localSheetId="3">#REF!</definedName>
    <definedName name="CA15I" localSheetId="4">#REF!</definedName>
    <definedName name="CA15I">#REF!</definedName>
    <definedName name="CA15P" localSheetId="3">#REF!</definedName>
    <definedName name="CA15P" localSheetId="4">#REF!</definedName>
    <definedName name="CA15P">#REF!</definedName>
    <definedName name="CA25I" localSheetId="4">#REF!</definedName>
    <definedName name="CA25I">#REF!</definedName>
    <definedName name="CA25P">#REF!</definedName>
    <definedName name="CAB_ATERRO" localSheetId="9">#REF!</definedName>
    <definedName name="CAB_ATERRO">#REF!</definedName>
    <definedName name="cab_cortes" localSheetId="9">#REF!</definedName>
    <definedName name="cab_cortes">#REF!</definedName>
    <definedName name="cab_dmt" localSheetId="9">#REF!</definedName>
    <definedName name="cab_dmt">#REF!</definedName>
    <definedName name="cab_limpeza">#REF!</definedName>
    <definedName name="CAB_PLANO">#REF!</definedName>
    <definedName name="cab_pmf">#REF!</definedName>
    <definedName name="caba1_0">#REF!</definedName>
    <definedName name="caba1_0_8">NA()</definedName>
    <definedName name="caba4" localSheetId="3">#REF!</definedName>
    <definedName name="caba4" localSheetId="4">#REF!</definedName>
    <definedName name="caba4">#REF!</definedName>
    <definedName name="caba4_8">NA()</definedName>
    <definedName name="CABE">#N/A</definedName>
    <definedName name="CABE_1" localSheetId="3">#REF!</definedName>
    <definedName name="CABE_1">#REF!</definedName>
    <definedName name="CABEC">#REF!</definedName>
    <definedName name="cabeca">#REF!</definedName>
    <definedName name="CABEÇA" localSheetId="3">#N/A</definedName>
    <definedName name="CABEÇA" localSheetId="4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>#REF!</definedName>
    <definedName name="cabmeio" localSheetId="4">#REF!</definedName>
    <definedName name="cabmeio">#REF!</definedName>
    <definedName name="cabr1">'[42]memória quantitativa'!#REF!</definedName>
    <definedName name="cabr2">'[42]memória quantitativa'!#REF!</definedName>
    <definedName name="cabr3">'[42]memória quantitativa'!#REF!</definedName>
    <definedName name="cabr4">'[42]memória quantitativa'!#REF!</definedName>
    <definedName name="cabr5">'[42]memória quantitativa'!#REF!</definedName>
    <definedName name="CAC">#REF!</definedName>
    <definedName name="CAC_1">#REF!</definedName>
    <definedName name="CAC_2">#REF!</definedName>
    <definedName name="CAC_3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eira" localSheetId="3" hidden="1">{#N/A,#N/A,TRUE,"Serviços"}</definedName>
    <definedName name="cadeira" localSheetId="4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3" hidden="1">#REF!</definedName>
    <definedName name="CadIns" localSheetId="4" hidden="1">#REF!</definedName>
    <definedName name="CadIns" hidden="1">#REF!</definedName>
    <definedName name="CadSrv" localSheetId="4" hidden="1">#REF!</definedName>
    <definedName name="CadSrv" hidden="1">#REF!</definedName>
    <definedName name="CAEW" localSheetId="3" hidden="1">[71]PAG01!#REF!</definedName>
    <definedName name="CAEW" hidden="1">[72]PAG01!#REF!</definedName>
    <definedName name="CAI">#REF!</definedName>
    <definedName name="CAIA">"'file:///D:/Meus documentos/ANASTÁCIO/SERCEL/BR262990800.xls'#$SERVIÇOS.$#REF!$#REF!"</definedName>
    <definedName name="caiacao" localSheetId="3">'[128]61M-CBMI'!$S$1:$U$52</definedName>
    <definedName name="caiacao">'[129]61M-CBMI'!$S$1:$U$52</definedName>
    <definedName name="caiação">[64]ORÇAMENTO!#REF!</definedName>
    <definedName name="caiação_13">[64]ORÇAMENTO!#REF!</definedName>
    <definedName name="caiação_13_19">[64]ORÇAMENTO!#REF!</definedName>
    <definedName name="caiação_13_23">[64]ORÇAMENTO!#REF!</definedName>
    <definedName name="caiação_13_25">[86]ORÇAMENTO!#REF!</definedName>
    <definedName name="caiação_15">[87]ORÇAMENTO!#REF!</definedName>
    <definedName name="caiação_15_13">[87]ORÇAMENTO!#REF!</definedName>
    <definedName name="caiação_15_13_19">[87]ORÇAMENTO!#REF!</definedName>
    <definedName name="caiação_15_13_23">[87]ORÇAMENTO!#REF!</definedName>
    <definedName name="caiação_15_13_25">[87]ORÇAMENTO!#REF!</definedName>
    <definedName name="caiação_15_19">[87]ORÇAMENTO!#REF!</definedName>
    <definedName name="caiação_15_23">[87]ORÇAMENTO!#REF!</definedName>
    <definedName name="caiação_15_25">[87]ORÇAMENTO!#REF!</definedName>
    <definedName name="caiação_19">[64]ORÇAMENTO!#REF!</definedName>
    <definedName name="caiação_23">[64]ORÇAMENTO!#REF!</definedName>
    <definedName name="caiação_24">[64]ORÇAMENTO!#REF!</definedName>
    <definedName name="caiação_24_13">[64]ORÇAMENTO!#REF!</definedName>
    <definedName name="caiação_24_13_19">[64]ORÇAMENTO!#REF!</definedName>
    <definedName name="caiação_24_13_23">[64]ORÇAMENTO!#REF!</definedName>
    <definedName name="caiação_24_13_25">[86]ORÇAMENTO!#REF!</definedName>
    <definedName name="caiação_24_19">[64]ORÇAMENTO!#REF!</definedName>
    <definedName name="caiação_24_23">[64]ORÇAMENTO!#REF!</definedName>
    <definedName name="caiação_24_25">[86]ORÇAMENTO!#REF!</definedName>
    <definedName name="caiação_25">[86]ORÇAMENTO!#REF!</definedName>
    <definedName name="CAIB" localSheetId="3">[28]DADOS!$C$19</definedName>
    <definedName name="CAIB">[18]DADOS!$C$19</definedName>
    <definedName name="caibro">[64]ORÇAMENTO!#REF!</definedName>
    <definedName name="caibro_13">[64]ORÇAMENTO!#REF!</definedName>
    <definedName name="caibro_13_19">[64]ORÇAMENTO!#REF!</definedName>
    <definedName name="caibro_13_23">[64]ORÇAMENTO!#REF!</definedName>
    <definedName name="caibro_13_25">[86]ORÇAMENTO!#REF!</definedName>
    <definedName name="caibro_15">[87]ORÇAMENTO!#REF!</definedName>
    <definedName name="caibro_15_13">[87]ORÇAMENTO!#REF!</definedName>
    <definedName name="caibro_15_13_19">[87]ORÇAMENTO!#REF!</definedName>
    <definedName name="caibro_15_13_23">[87]ORÇAMENTO!#REF!</definedName>
    <definedName name="caibro_15_13_25">[87]ORÇAMENTO!#REF!</definedName>
    <definedName name="caibro_15_19">[87]ORÇAMENTO!#REF!</definedName>
    <definedName name="caibro_15_23">[87]ORÇAMENTO!#REF!</definedName>
    <definedName name="caibro_15_25">[87]ORÇAMENTO!#REF!</definedName>
    <definedName name="caibro_19">[64]ORÇAMENTO!#REF!</definedName>
    <definedName name="caibro_23">[64]ORÇAMENTO!#REF!</definedName>
    <definedName name="caibro_24">[64]ORÇAMENTO!#REF!</definedName>
    <definedName name="caibro_24_13">[64]ORÇAMENTO!#REF!</definedName>
    <definedName name="caibro_24_13_19">[64]ORÇAMENTO!#REF!</definedName>
    <definedName name="caibro_24_13_23">[64]ORÇAMENTO!#REF!</definedName>
    <definedName name="caibro_24_13_25">[86]ORÇAMENTO!#REF!</definedName>
    <definedName name="caibro_24_19">[64]ORÇAMENTO!#REF!</definedName>
    <definedName name="caibro_24_23">[64]ORÇAMENTO!#REF!</definedName>
    <definedName name="caibro_24_25">[86]ORÇAMENTO!#REF!</definedName>
    <definedName name="caibro_25">[86]ORÇAMENTO!#REF!</definedName>
    <definedName name="caibro75">#REF!</definedName>
    <definedName name="caixa">'[130]RESUMO-DVOP'!$C$36</definedName>
    <definedName name="CAIXAS">#REF!</definedName>
    <definedName name="CAIXAS_EMISS3_S">#REF!</definedName>
    <definedName name="cakmf1">'[42]memória quantitativa'!#REF!</definedName>
    <definedName name="cakmf2">'[42]memória quantitativa'!#REF!</definedName>
    <definedName name="cakmf3">'[42]memória quantitativa'!#REF!</definedName>
    <definedName name="cakmf4">'[42]memória quantitativa'!#REF!</definedName>
    <definedName name="cakmf5">'[42]memória quantitativa'!#REF!</definedName>
    <definedName name="cakmi1">'[42]memória quantitativa'!#REF!</definedName>
    <definedName name="cakmi2">'[42]memória quantitativa'!#REF!</definedName>
    <definedName name="cakmi3">'[42]memória quantitativa'!#REF!</definedName>
    <definedName name="cakmi4">'[42]memória quantitativa'!#REF!</definedName>
    <definedName name="cakmi5">'[42]memória quantitativa'!#REF!</definedName>
    <definedName name="CAL" localSheetId="3">[28]DADOS!$C$24</definedName>
    <definedName name="CAL">[18]DADOS!$C$24</definedName>
    <definedName name="calar2">'[42]memória quantitativa'!#REF!</definedName>
    <definedName name="calar3">'[42]memória quantitativa'!#REF!</definedName>
    <definedName name="calar4">'[42]memória quantitativa'!#REF!</definedName>
    <definedName name="calarg1">'[42]memória quantitativa'!#REF!</definedName>
    <definedName name="calarg5">'[42]memória quantitativa'!#REF!</definedName>
    <definedName name="Calcular">#REF!</definedName>
    <definedName name="CalcularAgora">#REF!</definedName>
    <definedName name="CalcularAterro">#REF!</definedName>
    <definedName name="CalcularCorte">#REF!</definedName>
    <definedName name="calpi" localSheetId="3">#REF!</definedName>
    <definedName name="calpi" localSheetId="4">#REF!</definedName>
    <definedName name="calpi">#REF!</definedName>
    <definedName name="CAMI">#REF!</definedName>
    <definedName name="camp" localSheetId="4">#REF!</definedName>
    <definedName name="camp">#REF!</definedName>
    <definedName name="CANALETA">#REF!</definedName>
    <definedName name="cant.pista">#REF!</definedName>
    <definedName name="canteiro">[77]medição!#REF!</definedName>
    <definedName name="CANTEIRO_DE_OBRAS" localSheetId="3">[131]CANT_OBRAS!$H$8</definedName>
    <definedName name="CANTEIRO_DE_OBRAS">[132]CANT_OBRAS!$H$8</definedName>
    <definedName name="CANTEIRO_OBRAS">#REF!</definedName>
    <definedName name="cap" localSheetId="3">#REF!</definedName>
    <definedName name="cap">[130]RELATÓRIO!$U$31</definedName>
    <definedName name="CAP_20" localSheetId="9">#REF!</definedName>
    <definedName name="CAP_20" localSheetId="3">'[119]CUSTO MATERIAL'!$F$22</definedName>
    <definedName name="CAP_20" localSheetId="4">#REF!</definedName>
    <definedName name="CAP_20">#REF!</definedName>
    <definedName name="cap20_mbuq" localSheetId="3">'[42]medição '!#REF!</definedName>
    <definedName name="cap20_mbuq">'[42]medição '!#REF!</definedName>
    <definedName name="CAP20ROO">'[119]CALCULOS AUXILIARES'!$E$18</definedName>
    <definedName name="CAP20W">#REF!</definedName>
    <definedName name="CAP20WA">#REF!</definedName>
    <definedName name="CAPA" localSheetId="3" hidden="1">{#N/A,#N/A,TRUE,"Serviços"}</definedName>
    <definedName name="CAPA" localSheetId="4" hidden="1">{#N/A,#N/A,TRUE,"Serviços"}</definedName>
    <definedName name="CAPA" hidden="1">{#N/A,#N/A,TRUE,"Serviços"}</definedName>
    <definedName name="capa_selante">'[42]medição '!#REF!</definedName>
    <definedName name="capa1" localSheetId="3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hidden="1">{#N/A,#N/A,TRUE,"Serviços"}</definedName>
    <definedName name="capa471">#REF!</definedName>
    <definedName name="CAPAA" localSheetId="3" hidden="1">{#N/A,#N/A,TRUE,"Serviços"}</definedName>
    <definedName name="CAPAA" localSheetId="4" hidden="1">{#N/A,#N/A,TRUE,"Serviços"}</definedName>
    <definedName name="CAPAA" hidden="1">{#N/A,#N/A,TRUE,"Serviços"}</definedName>
    <definedName name="capaf">'[42]medição '!#REF!</definedName>
    <definedName name="capaq">'[42]medição '!#REF!</definedName>
    <definedName name="capimcolonião">[64]ORÇAMENTO!#REF!</definedName>
    <definedName name="capimcolonião_13">[64]ORÇAMENTO!#REF!</definedName>
    <definedName name="capimcolonião_13_19">[64]ORÇAMENTO!#REF!</definedName>
    <definedName name="capimcolonião_13_23">[64]ORÇAMENTO!#REF!</definedName>
    <definedName name="capimcolonião_13_25">[86]ORÇAMENTO!#REF!</definedName>
    <definedName name="capimcolonião_15">[87]ORÇAMENTO!#REF!</definedName>
    <definedName name="capimcolonião_15_13">[87]ORÇAMENTO!#REF!</definedName>
    <definedName name="capimcolonião_15_13_19">[87]ORÇAMENTO!#REF!</definedName>
    <definedName name="capimcolonião_15_13_23">[87]ORÇAMENTO!#REF!</definedName>
    <definedName name="capimcolonião_15_13_25">[87]ORÇAMENTO!#REF!</definedName>
    <definedName name="capimcolonião_15_19">[87]ORÇAMENTO!#REF!</definedName>
    <definedName name="capimcolonião_15_23">[87]ORÇAMENTO!#REF!</definedName>
    <definedName name="capimcolonião_15_25">[87]ORÇAMENTO!#REF!</definedName>
    <definedName name="capimcolonião_19">[64]ORÇAMENTO!#REF!</definedName>
    <definedName name="capimcolonião_23">[64]ORÇAMENTO!#REF!</definedName>
    <definedName name="capimcolonião_24">[64]ORÇAMENTO!#REF!</definedName>
    <definedName name="capimcolonião_24_13">[64]ORÇAMENTO!#REF!</definedName>
    <definedName name="capimcolonião_24_13_19">[64]ORÇAMENTO!#REF!</definedName>
    <definedName name="capimcolonião_24_13_23">[64]ORÇAMENTO!#REF!</definedName>
    <definedName name="capimcolonião_24_13_25">[86]ORÇAMENTO!#REF!</definedName>
    <definedName name="capimcolonião_24_19">[64]ORÇAMENTO!#REF!</definedName>
    <definedName name="capimcolonião_24_23">[64]ORÇAMENTO!#REF!</definedName>
    <definedName name="capimcolonião_24_25">[86]ORÇAMENTO!#REF!</definedName>
    <definedName name="capimcolonião_25">[86]ORÇAMENTO!#REF!</definedName>
    <definedName name="capina">[64]ORÇAMENTO!#REF!</definedName>
    <definedName name="capina_13">[64]ORÇAMENTO!#REF!</definedName>
    <definedName name="capina_13_19">[64]ORÇAMENTO!#REF!</definedName>
    <definedName name="capina_13_23">[64]ORÇAMENTO!#REF!</definedName>
    <definedName name="capina_13_25">[86]ORÇAMENTO!#REF!</definedName>
    <definedName name="capina_15">[87]ORÇAMENTO!#REF!</definedName>
    <definedName name="capina_15_13">[87]ORÇAMENTO!#REF!</definedName>
    <definedName name="capina_15_13_19">[87]ORÇAMENTO!#REF!</definedName>
    <definedName name="capina_15_13_23">[87]ORÇAMENTO!#REF!</definedName>
    <definedName name="capina_15_13_25">[87]ORÇAMENTO!#REF!</definedName>
    <definedName name="capina_15_19">[87]ORÇAMENTO!#REF!</definedName>
    <definedName name="capina_15_23">[87]ORÇAMENTO!#REF!</definedName>
    <definedName name="capina_15_25">[87]ORÇAMENTO!#REF!</definedName>
    <definedName name="capina_19">[64]ORÇAMENTO!#REF!</definedName>
    <definedName name="capina_23">[64]ORÇAMENTO!#REF!</definedName>
    <definedName name="capina_24">[64]ORÇAMENTO!#REF!</definedName>
    <definedName name="capina_24_13">[64]ORÇAMENTO!#REF!</definedName>
    <definedName name="capina_24_13_19">[64]ORÇAMENTO!#REF!</definedName>
    <definedName name="capina_24_13_23">[64]ORÇAMENTO!#REF!</definedName>
    <definedName name="capina_24_13_25">[86]ORÇAMENTO!#REF!</definedName>
    <definedName name="capina_24_19">[64]ORÇAMENTO!#REF!</definedName>
    <definedName name="capina_24_23">[64]ORÇAMENTO!#REF!</definedName>
    <definedName name="capina_24_25">[86]ORÇAMENTO!#REF!</definedName>
    <definedName name="capina_25">[86]ORÇAMENTO!#REF!</definedName>
    <definedName name="capina_manual">'[42]medição '!#REF!</definedName>
    <definedName name="CAPINA1">#REF!</definedName>
    <definedName name="CAPSEL" localSheetId="3">[44]SERVIÇOS!$G$25</definedName>
    <definedName name="CAPSEL">[45]SERVIÇOS!$G$25</definedName>
    <definedName name="capselare">[64]ORÇAMENTO!#REF!</definedName>
    <definedName name="capselare_13">[64]ORÇAMENTO!#REF!</definedName>
    <definedName name="capselare_13_19">[64]ORÇAMENTO!#REF!</definedName>
    <definedName name="capselare_13_23">[64]ORÇAMENTO!#REF!</definedName>
    <definedName name="capselare_13_25">[86]ORÇAMENTO!#REF!</definedName>
    <definedName name="capselare_15">[87]ORÇAMENTO!#REF!</definedName>
    <definedName name="capselare_15_13">[87]ORÇAMENTO!#REF!</definedName>
    <definedName name="capselare_15_13_19">[87]ORÇAMENTO!#REF!</definedName>
    <definedName name="capselare_15_13_23">[87]ORÇAMENTO!#REF!</definedName>
    <definedName name="capselare_15_13_25">[87]ORÇAMENTO!#REF!</definedName>
    <definedName name="capselare_15_19">[87]ORÇAMENTO!#REF!</definedName>
    <definedName name="capselare_15_23">[87]ORÇAMENTO!#REF!</definedName>
    <definedName name="capselare_15_25">[87]ORÇAMENTO!#REF!</definedName>
    <definedName name="capselare_19">[64]ORÇAMENTO!#REF!</definedName>
    <definedName name="capselare_23">[64]ORÇAMENTO!#REF!</definedName>
    <definedName name="capselare_24">[64]ORÇAMENTO!#REF!</definedName>
    <definedName name="capselare_24_13">[64]ORÇAMENTO!#REF!</definedName>
    <definedName name="capselare_24_13_19">[64]ORÇAMENTO!#REF!</definedName>
    <definedName name="capselare_24_13_23">[64]ORÇAMENTO!#REF!</definedName>
    <definedName name="capselare_24_13_25">[86]ORÇAMENTO!#REF!</definedName>
    <definedName name="capselare_24_19">[64]ORÇAMENTO!#REF!</definedName>
    <definedName name="capselare_24_23">[64]ORÇAMENTO!#REF!</definedName>
    <definedName name="capselare_24_25">[86]ORÇAMENTO!#REF!</definedName>
    <definedName name="capselare_25">[86]ORÇAMENTO!#REF!</definedName>
    <definedName name="CAPTOTAL">#REF!</definedName>
    <definedName name="car">'[29]Mão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>#REF!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S">[133]INVENTÁRIO!#REF!</definedName>
    <definedName name="cascalho">[77]medição!#REF!</definedName>
    <definedName name="Cash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10I" localSheetId="3">#REF!</definedName>
    <definedName name="CB10I" localSheetId="4">#REF!</definedName>
    <definedName name="CB10I">#REF!</definedName>
    <definedName name="CB10P" localSheetId="3">#REF!</definedName>
    <definedName name="CB10P" localSheetId="4">#REF!</definedName>
    <definedName name="CB10P">#REF!</definedName>
    <definedName name="CB4I" localSheetId="3">#REF!</definedName>
    <definedName name="CB4I" localSheetId="4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 localSheetId="9">#REF!</definedName>
    <definedName name="CBUQ">#REF!</definedName>
    <definedName name="CBUQ_acost">#REF!</definedName>
    <definedName name="CBUQ_acost_34">'[77]Sinalização Tachas'!#REF!</definedName>
    <definedName name="CBUQ_C">#REF!</definedName>
    <definedName name="CBUQ_capa_asfáltica">#REF!</definedName>
    <definedName name="CBUQ_fresagem">[77]medição!#REF!</definedName>
    <definedName name="CBUQ_fxB_1_Adir">OFFSET([134]Percentual!$A$6,0,COLUMN([134]Percentual!$CI$3)-1,COUNTA([134]Percentual!$A$6:$A$105),1)</definedName>
    <definedName name="CBUQ_fxB_1_Aesq">OFFSET([134]Percentual!$A$6,0,COLUMN([134]Percentual!$BI$3)-1,COUNTA([134]Percentual!$A$6:$A$105),1)</definedName>
    <definedName name="CBUQ_fxB_1_pista">OFFSET([134]Percentual!$A$6,0,MATCH([134]Percentual!$AI$3,[134]Percentual!$3:$3,0)-1,COUNTA([134]Percentual!$A$6:$A$105),1)</definedName>
    <definedName name="CBUQ_fxB_2_Adir">OFFSET([134]Percentual!$A$6,0,COLUMN([134]Percentual!$CJ$3)-1,COUNTA([134]Percentual!$A$6:$A$105),1)</definedName>
    <definedName name="CBUQ_fxB_2_Aesq">OFFSET([134]Percentual!$A$6,0,COLUMN([134]Percentual!$BJ$3)-1,COUNTA([134]Percentual!$A$6:$A$105),1)</definedName>
    <definedName name="CBUQ_fxB_2_pista">OFFSET([134]Percentual!$A$6,0,MATCH([134]Percentual!$AJ$3,[134]Percentual!$3:$3,0)-1,COUNTA([134]Percentual!$A$6:$A$105),1)</definedName>
    <definedName name="CBUQ_fxB_3_Adir">OFFSET([134]Percentual!$A$6,0,COLUMN([134]Percentual!$CK$3)-1,COUNTA([134]Percentual!$A$6:$A$105),1)</definedName>
    <definedName name="CBUQ_fxB_3_Aesq">OFFSET([134]Percentual!$A$6,0,COLUMN([134]Percentual!$BK$3)-1,COUNTA([134]Percentual!$A$6:$A$105),1)</definedName>
    <definedName name="CBUQ_fxB_3_pista">OFFSET([134]Percentual!$A$6,0,MATCH([134]Percentual!$AK$3,[134]Percentual!$3:$3,0)-1,COUNTA([134]Percentual!$A$6:$A$105),1)</definedName>
    <definedName name="CBUQ_fxB_4_Adir">OFFSET([134]Percentual!$A$6,0,COLUMN([134]Percentual!$CL$3)-1,COUNTA([134]Percentual!$A$6:$A$105),1)</definedName>
    <definedName name="CBUQ_fxB_4_Aesq">OFFSET([134]Percentual!$A$6,0,COLUMN([134]Percentual!$BL$3)-1,COUNTA([134]Percentual!$A$6:$A$105),1)</definedName>
    <definedName name="CBUQ_fxB_4_pista">OFFSET([134]Percentual!$A$6,0,MATCH([134]Percentual!$AL$3,[134]Percentual!$3:$3,0)-1,COUNTA([134]Percentual!$A$6:$A$105),1)</definedName>
    <definedName name="CBUQ_fxC_1_Adir">OFFSET([134]Percentual!$A$6,0,COLUMN([134]Percentual!$CM$3)-1,COUNTA([134]Percentual!$A$6:$A$105),1)</definedName>
    <definedName name="CBUQ_fxC_1_Aesq">OFFSET([134]Percentual!$A$6,0,COLUMN([134]Percentual!$BM$3)-1,COUNTA([134]Percentual!$A$6:$A$105),1)</definedName>
    <definedName name="CBUQ_fxC_1_pista">OFFSET([134]Percentual!$A$6,0,MATCH([134]Percentual!$AM$3,[134]Percentual!$3:$3,0)-1,COUNTA([134]Percentual!$A$6:$A$105),1)</definedName>
    <definedName name="CBUQ_fxC_2_Adir">OFFSET([134]Percentual!$A$6,0,COLUMN([134]Percentual!$CN$3)-1,COUNTA([134]Percentual!$A$6:$A$105),1)</definedName>
    <definedName name="CBUQ_fxC_2_Aesq">OFFSET([134]Percentual!$A$6,0,COLUMN([134]Percentual!$BN$3)-1,COUNTA([134]Percentual!$A$6:$A$105),1)</definedName>
    <definedName name="CBUQ_fxC_2_pista">OFFSET([134]Percentual!$A$6,0,MATCH([134]Percentual!$AN$3,[134]Percentual!$3:$3,0)-1,COUNTA([134]Percentual!$A$6:$A$105),1)</definedName>
    <definedName name="CBUQ_fxC_3_Adir">OFFSET([134]Percentual!$A$6,0,COLUMN([134]Percentual!$CO$3)-1,COUNTA([134]Percentual!$A$6:$A$105),1)</definedName>
    <definedName name="CBUQ_fxC_3_Aesq">OFFSET([134]Percentual!$A$6,0,COLUMN([134]Percentual!$BO$3)-1,COUNTA([134]Percentual!$A$6:$A$105),1)</definedName>
    <definedName name="CBUQ_fxC_3_pista">OFFSET([134]Percentual!$A$6,0,MATCH([134]Percentual!$AO$3,[134]Percentual!$3:$3,0)-1,COUNTA([134]Percentual!$A$6:$A$105),1)</definedName>
    <definedName name="CBUQ_fxC_4_Adir">OFFSET([134]Percentual!$A$6,0,COLUMN([134]Percentual!$CP$3)-1,COUNTA([134]Percentual!$A$6:$A$105),1)</definedName>
    <definedName name="CBUQ_fxC_4_Aesq">OFFSET([134]Percentual!$A$6,0,COLUMN([134]Percentual!$BP$3)-1,COUNTA([134]Percentual!$A$6:$A$105),1)</definedName>
    <definedName name="CBUQ_fxC_4_pista">OFFSET([134]Percentual!$A$6,0,MATCH([134]Percentual!$AP$3,[134]Percentual!$3:$3,0)-1,COUNTA([134]Percentual!$A$6:$A$105),1)</definedName>
    <definedName name="CBUQ_fxC_5_Adir">OFFSET([134]Percentual!$A$6,0,COLUMN([134]Percentual!$CQ$3)-1,COUNTA([134]Percentual!$A$6:$A$105),1)</definedName>
    <definedName name="CBUQ_fxC_5_Aesq">OFFSET([134]Percentual!$A$6,0,COLUMN([134]Percentual!$BQ$3)-1,COUNTA([134]Percentual!$A$6:$A$105),1)</definedName>
    <definedName name="CBUQ_fxC_5_pista">OFFSET([134]Percentual!$A$6,0,MATCH([134]Percentual!$AQ$3,[134]Percentual!$3:$3,0)-1,COUNTA([134]Percentual!$A$6:$A$105),1)</definedName>
    <definedName name="CBUQ_fxC_6_Adir">OFFSET([134]Percentual!$A$6,0,COLUMN([134]Percentual!$CR$3)-1,COUNTA([134]Percentual!$A$6:$A$105),1)</definedName>
    <definedName name="CBUQ_fxC_6_Aesq">OFFSET([134]Percentual!$A$6,0,COLUMN([134]Percentual!$BR$3)-1,COUNTA([134]Percentual!$A$6:$A$105),1)</definedName>
    <definedName name="CBUQ_fxC_6_pista">OFFSET([134]Percentual!$A$6,0,MATCH([134]Percentual!$AR$3,[134]Percentual!$3:$3,0)-1,COUNTA([134]Percentual!$A$6:$A$105),1)</definedName>
    <definedName name="CBUQ_fxC_7_Adir">OFFSET([134]Percentual!$A$6,0,COLUMN([134]Percentual!$CS$3)-1,COUNTA([134]Percentual!$A$6:$A$105),1)</definedName>
    <definedName name="CBUQ_fxC_7_Aesq">OFFSET([134]Percentual!$A$6,0,COLUMN([134]Percentual!$BS$3)-1,COUNTA([134]Percentual!$A$6:$A$105),1)</definedName>
    <definedName name="CBUQ_fxC_7_pista">OFFSET([134]Percentual!$A$6,0,MATCH([134]Percentual!$AS$3,[134]Percentual!$3:$3,0)-1,COUNTA([134]Percentual!$A$6:$A$105),1)</definedName>
    <definedName name="CBUQ_fxC_8_Adir">OFFSET([134]Percentual!$A$6,0,COLUMN([134]Percentual!$CT$3)-1,COUNTA([134]Percentual!$A$6:$A$105),1)</definedName>
    <definedName name="CBUQ_fxC_8_Aesq">OFFSET([134]Percentual!$A$6,0,COLUMN([134]Percentual!$BT$3)-1,COUNTA([134]Percentual!$A$6:$A$105),1)</definedName>
    <definedName name="CBUQ_fxC_8_pista">OFFSET([134]Percentual!$A$6,0,MATCH([134]Percentual!$AT$3,[134]Percentual!$3:$3,0)-1,COUNTA([134]Percentual!$A$6:$A$105),1)</definedName>
    <definedName name="CBUQ_H5">[77]medição!#REF!</definedName>
    <definedName name="CBUQ_pista_20">#REF!</definedName>
    <definedName name="CBUQ_pista_33">#REF!</definedName>
    <definedName name="CBUQ_pista_34">'[77]Sinalização Tachas'!#REF!</definedName>
    <definedName name="CBUQ_recic_base">[77]medição!#REF!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3">PFP1.3_Ger!çç</definedName>
    <definedName name="çç">[0]!çç</definedName>
    <definedName name="çç_30" localSheetId="3">PFP1.3_Ger!çç_30</definedName>
    <definedName name="çç_30">çç_30</definedName>
    <definedName name="çç_38" localSheetId="3">PFP1.3_Ger!çç_38</definedName>
    <definedName name="çç_38">çç_38</definedName>
    <definedName name="CCARR" localSheetId="9">[19]SERVIÇOS!#REF!</definedName>
    <definedName name="CCARR" localSheetId="3">#REF!</definedName>
    <definedName name="CCARR">[19]SERVIÇOS!#REF!</definedName>
    <definedName name="ccbr1" localSheetId="3">'[42]memória quantitativa'!#REF!</definedName>
    <definedName name="ccbr1">'[42]memória quantitativa'!#REF!</definedName>
    <definedName name="ccbr2">'[42]memória quantitativa'!#REF!</definedName>
    <definedName name="ccbr3">'[42]memória quantitativa'!#REF!</definedName>
    <definedName name="ccbr4">'[42]memória quantitativa'!#REF!</definedName>
    <definedName name="ccbr5">'[42]memória quantitativa'!#REF!</definedName>
    <definedName name="ccbr6">'[42]memória quantitativa'!#REF!</definedName>
    <definedName name="ccbr7">'[42]memória quantitativa'!#REF!</definedName>
    <definedName name="ccbr8">'[42]memória quantitativa'!#REF!</definedName>
    <definedName name="ccbr9">'[42]memória quantitativa'!#REF!</definedName>
    <definedName name="CCCCC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localSheetId="3" hidden="1">{#N/A,#N/A,TRUE,"Resumo de Preços"}</definedName>
    <definedName name="ccccccc" hidden="1">{#N/A,#N/A,TRUE,"Resumo de Preços"}</definedName>
    <definedName name="CCCCCCCCCC" localSheetId="3" hidden="1">{#N/A,#N/A,TRUE,"Resumo de Preços"}</definedName>
    <definedName name="CCCCCCCCCC" hidden="1">{#N/A,#N/A,TRUE,"Resumo de Preços"}</definedName>
    <definedName name="CCCCCCCCCCC" localSheetId="3">PFP1.3_Ger!CCCCCCCCCCC</definedName>
    <definedName name="CCCCCCCCCCC">[0]!CCCCCCCCCCC</definedName>
    <definedName name="CCCCCCCCCCC_2">#N/A</definedName>
    <definedName name="CCCCCCCCCCC_25" localSheetId="3">PFP1.3_Ger!CCCCCCCCCCC_25</definedName>
    <definedName name="CCCCCCCCCCC_25">[0]!CCCCCCCCCCC_25</definedName>
    <definedName name="CCCCCCCCCCC_4">#N/A</definedName>
    <definedName name="ccesp1" localSheetId="3">'[42]memória quantitativa'!#REF!</definedName>
    <definedName name="ccesp1">'[42]memória quantitativa'!#REF!</definedName>
    <definedName name="ccesp2" localSheetId="3">'[42]memória quantitativa'!#REF!</definedName>
    <definedName name="ccesp2">'[42]memória quantitativa'!#REF!</definedName>
    <definedName name="ccesp3" localSheetId="3">'[42]memória quantitativa'!#REF!</definedName>
    <definedName name="ccesp3">'[42]memória quantitativa'!#REF!</definedName>
    <definedName name="ccesp4">'[42]memória quantitativa'!#REF!</definedName>
    <definedName name="ccesp5">'[42]memória quantitativa'!#REF!</definedName>
    <definedName name="ccesp6">'[42]memória quantitativa'!#REF!</definedName>
    <definedName name="ccesp7">'[42]memória quantitativa'!#REF!</definedName>
    <definedName name="ccesp8">'[42]memória quantitativa'!#REF!</definedName>
    <definedName name="ccesp9">'[42]memória quantitativa'!#REF!</definedName>
    <definedName name="ccf2larg1">'[42]memória quantitativa'!#REF!</definedName>
    <definedName name="cch" hidden="1">#N/A</definedName>
    <definedName name="CCIC">[135]SERVIÇOS!$G$20</definedName>
    <definedName name="cckmf1">'[42]memória quantitativa'!#REF!</definedName>
    <definedName name="cckmf2">'[42]memória quantitativa'!#REF!</definedName>
    <definedName name="cckmf3">'[42]memória quantitativa'!#REF!</definedName>
    <definedName name="cckmf4">'[42]memória quantitativa'!#REF!</definedName>
    <definedName name="cckmf5">'[42]memória quantitativa'!#REF!</definedName>
    <definedName name="cckmf6">'[42]memória quantitativa'!#REF!</definedName>
    <definedName name="cckmf7">'[42]memória quantitativa'!#REF!</definedName>
    <definedName name="cckmf8">'[42]memória quantitativa'!#REF!</definedName>
    <definedName name="cckmf9">'[42]memória quantitativa'!#REF!</definedName>
    <definedName name="cckmi1">'[42]memória quantitativa'!#REF!</definedName>
    <definedName name="cckmi2">'[42]memória quantitativa'!#REF!</definedName>
    <definedName name="cckmi3">'[42]memória quantitativa'!#REF!</definedName>
    <definedName name="cckmi4">'[42]memória quantitativa'!#REF!</definedName>
    <definedName name="cckmi5">'[42]memória quantitativa'!#REF!</definedName>
    <definedName name="cckmi6">'[42]memória quantitativa'!#REF!</definedName>
    <definedName name="cckmi7">'[42]memória quantitativa'!#REF!</definedName>
    <definedName name="cckmi8">'[42]memória quantitativa'!#REF!</definedName>
    <definedName name="cckmi9">'[42]memória quantitativa'!#REF!</definedName>
    <definedName name="cclarg1">'[42]memória quantitativa'!#REF!</definedName>
    <definedName name="cclarg2">'[42]memória quantitativa'!#REF!</definedName>
    <definedName name="cclarg3">'[42]memória quantitativa'!#REF!</definedName>
    <definedName name="cclarg4">'[42]memória quantitativa'!#REF!</definedName>
    <definedName name="cclarg5">'[42]memória quantitativa'!#REF!</definedName>
    <definedName name="cclarg6">'[42]memória quantitativa'!#REF!</definedName>
    <definedName name="cclarg7">'[42]memória quantitativa'!#REF!</definedName>
    <definedName name="cclarg8">'[42]memória quantitativa'!#REF!</definedName>
    <definedName name="cclarg9">'[42]memória quantitativa'!#REF!</definedName>
    <definedName name="CCM">#REF!</definedName>
    <definedName name="CCP" localSheetId="3">#REF!</definedName>
    <definedName name="ccp" localSheetId="4">#REF!</definedName>
    <definedName name="ccp">#REF!</definedName>
    <definedName name="CCP_1">#REF!</definedName>
    <definedName name="CCPW">#REF!</definedName>
    <definedName name="CCPWA">#REF!</definedName>
    <definedName name="ccq2_1">'[42]memória quantitativa'!#REF!</definedName>
    <definedName name="ccq2_2">'[42]memória quantitativa'!#REF!</definedName>
    <definedName name="ccq2_3">'[42]memória quantitativa'!#REF!</definedName>
    <definedName name="ccq2_4">'[42]memória quantitativa'!#REF!</definedName>
    <definedName name="ccq2_5">'[42]memória quantitativa'!#REF!</definedName>
    <definedName name="ccq2_6">'[42]memória quantitativa'!#REF!</definedName>
    <definedName name="ccq2_7">'[42]memória quantitativa'!#REF!</definedName>
    <definedName name="ccq2_8">'[42]memória quantitativa'!#REF!</definedName>
    <definedName name="ccq2_9">'[42]memória quantitativa'!#REF!</definedName>
    <definedName name="ccva">#REF!</definedName>
    <definedName name="CD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br1">'[42]memória quantitativa'!#REF!</definedName>
    <definedName name="cdbr2">'[42]memória quantitativa'!#REF!</definedName>
    <definedName name="cdbr3">'[42]memória quantitativa'!#REF!</definedName>
    <definedName name="cdbr4">'[42]memória quantitativa'!#REF!</definedName>
    <definedName name="cdbr5">'[42]memória quantitativa'!#REF!</definedName>
    <definedName name="cdbr6">'[42]memória quantitativa'!#REF!</definedName>
    <definedName name="cdbr7">'[42]memória quantitativa'!#REF!</definedName>
    <definedName name="cdbr8">'[42]memória quantitativa'!#REF!</definedName>
    <definedName name="cdbr9">'[42]memória quantitativa'!#REF!</definedName>
    <definedName name="cdcd">#REF!</definedName>
    <definedName name="cdcdc" localSheetId="3">'[7]P A T O 99 B'!#REF!</definedName>
    <definedName name="cdcdc">'[8]P A T O 99 B'!#REF!</definedName>
    <definedName name="cdesp1">'[42]memória quantitativa'!#REF!</definedName>
    <definedName name="cdesp2">'[42]memória quantitativa'!#REF!</definedName>
    <definedName name="cdesp3">'[42]memória quantitativa'!#REF!</definedName>
    <definedName name="cdesp4">'[42]memória quantitativa'!#REF!</definedName>
    <definedName name="cdesp5">'[42]memória quantitativa'!#REF!</definedName>
    <definedName name="cdesp6">'[42]memória quantitativa'!#REF!</definedName>
    <definedName name="cdesp7">'[42]memória quantitativa'!#REF!</definedName>
    <definedName name="cdesp8">'[42]memória quantitativa'!#REF!</definedName>
    <definedName name="cdesp9">'[42]memória quantitativa'!#REF!</definedName>
    <definedName name="CDF" localSheetId="9">[19]SERVIÇOS!#REF!</definedName>
    <definedName name="CDF" localSheetId="3">#REF!</definedName>
    <definedName name="CDF">[19]SERVIÇOS!#REF!</definedName>
    <definedName name="cdkmf1">'[42]memória quantitativa'!#REF!</definedName>
    <definedName name="cdkmf2">'[42]memória quantitativa'!#REF!</definedName>
    <definedName name="cdkmf3">'[42]memória quantitativa'!#REF!</definedName>
    <definedName name="cdkmf4">'[42]memória quantitativa'!#REF!</definedName>
    <definedName name="cdkmf5">'[42]memória quantitativa'!#REF!</definedName>
    <definedName name="cdkmf6">'[42]memória quantitativa'!#REF!</definedName>
    <definedName name="cdkmf7">'[42]memória quantitativa'!#REF!</definedName>
    <definedName name="cdkmf8">'[42]memória quantitativa'!#REF!</definedName>
    <definedName name="cdkmf9">'[42]memória quantitativa'!#REF!</definedName>
    <definedName name="cdkmi1">'[42]memória quantitativa'!#REF!</definedName>
    <definedName name="cdkmi2">'[42]memória quantitativa'!#REF!</definedName>
    <definedName name="cdkmi3">'[42]memória quantitativa'!#REF!</definedName>
    <definedName name="cdkmi4">'[42]memória quantitativa'!#REF!</definedName>
    <definedName name="cdkmi5">'[42]memória quantitativa'!#REF!</definedName>
    <definedName name="cdkmi6">'[42]memória quantitativa'!#REF!</definedName>
    <definedName name="cdkmi7">'[42]memória quantitativa'!#REF!</definedName>
    <definedName name="cdkmi8">'[42]memória quantitativa'!#REF!</definedName>
    <definedName name="cdkmi9">'[42]memória quantitativa'!#REF!</definedName>
    <definedName name="cdlarg1">'[42]memória quantitativa'!#REF!</definedName>
    <definedName name="cdlarg2">'[42]memória quantitativa'!#REF!</definedName>
    <definedName name="cdlarg3">'[42]memória quantitativa'!#REF!</definedName>
    <definedName name="cdlarg4">'[42]memória quantitativa'!#REF!</definedName>
    <definedName name="cdlarg5">'[42]memória quantitativa'!#REF!</definedName>
    <definedName name="cdlarg6">'[42]memória quantitativa'!#REF!</definedName>
    <definedName name="cdlarg7">'[42]memória quantitativa'!#REF!</definedName>
    <definedName name="cdlarg8">'[42]memória quantitativa'!#REF!</definedName>
    <definedName name="cdlarg9">'[42]memória quantitativa'!#REF!</definedName>
    <definedName name="CDP" localSheetId="3">#REF!</definedName>
    <definedName name="CDP">[19]SERVIÇOS!#REF!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 localSheetId="3">#REF!</definedName>
    <definedName name="cds" localSheetId="4">#REF!</definedName>
    <definedName name="cds">#REF!</definedName>
    <definedName name="CDW" localSheetId="3">#REF!</definedName>
    <definedName name="CDW">#REF!</definedName>
    <definedName name="CDWA">#REF!</definedName>
    <definedName name="cec20x20" localSheetId="4">#REF!</definedName>
    <definedName name="cec20x20">#REF!</definedName>
    <definedName name="CELSO" localSheetId="3">PFP1.3_Ger!CELSO</definedName>
    <definedName name="CELSO">[0]!CELSO</definedName>
    <definedName name="CELSO_2">#N/A</definedName>
    <definedName name="CELSO_25" localSheetId="3">PFP1.3_Ger!CELSO_25</definedName>
    <definedName name="CELSO_25">[0]!CELSO_25</definedName>
    <definedName name="CELSO_4">#N/A</definedName>
    <definedName name="cer1_2" localSheetId="3">#REF!</definedName>
    <definedName name="cer1_2" localSheetId="4">#REF!</definedName>
    <definedName name="cer1_2">#REF!</definedName>
    <definedName name="cerca" localSheetId="3">[64]ORÇAMENTO!#REF!</definedName>
    <definedName name="cerca">[64]ORÇAMENTO!#REF!</definedName>
    <definedName name="cerca_13" localSheetId="3">[64]ORÇAMENTO!#REF!</definedName>
    <definedName name="cerca_13">[64]ORÇAMENTO!#REF!</definedName>
    <definedName name="cerca_13_19" localSheetId="3">[64]ORÇAMENTO!#REF!</definedName>
    <definedName name="cerca_13_19">[64]ORÇAMENTO!#REF!</definedName>
    <definedName name="cerca_13_23" localSheetId="3">[64]ORÇAMENTO!#REF!</definedName>
    <definedName name="cerca_13_23">[64]ORÇAMENTO!#REF!</definedName>
    <definedName name="cerca_13_25" localSheetId="3">[86]ORÇAMENTO!#REF!</definedName>
    <definedName name="cerca_13_25">[86]ORÇAMENTO!#REF!</definedName>
    <definedName name="cerca_15">[87]ORÇAMENTO!#REF!</definedName>
    <definedName name="cerca_15_13">[87]ORÇAMENTO!#REF!</definedName>
    <definedName name="cerca_15_13_19">[87]ORÇAMENTO!#REF!</definedName>
    <definedName name="cerca_15_13_23">[87]ORÇAMENTO!#REF!</definedName>
    <definedName name="cerca_15_13_25">[87]ORÇAMENTO!#REF!</definedName>
    <definedName name="cerca_15_19">[87]ORÇAMENTO!#REF!</definedName>
    <definedName name="cerca_15_23">[87]ORÇAMENTO!#REF!</definedName>
    <definedName name="cerca_15_25">[87]ORÇAMENTO!#REF!</definedName>
    <definedName name="cerca_19">[64]ORÇAMENTO!#REF!</definedName>
    <definedName name="cerca_23">[64]ORÇAMENTO!#REF!</definedName>
    <definedName name="cerca_24">[64]ORÇAMENTO!#REF!</definedName>
    <definedName name="cerca_24_13">[64]ORÇAMENTO!#REF!</definedName>
    <definedName name="cerca_24_13_19">[64]ORÇAMENTO!#REF!</definedName>
    <definedName name="cerca_24_13_23">[64]ORÇAMENTO!#REF!</definedName>
    <definedName name="cerca_24_13_25">[86]ORÇAMENTO!#REF!</definedName>
    <definedName name="cerca_24_19">[64]ORÇAMENTO!#REF!</definedName>
    <definedName name="cerca_24_23">[64]ORÇAMENTO!#REF!</definedName>
    <definedName name="cerca_24_25">[86]ORÇAMENTO!#REF!</definedName>
    <definedName name="cerca_25">[86]ORÇAMENTO!#REF!</definedName>
    <definedName name="cesar">#REF!</definedName>
    <definedName name="CF">#REF!</definedName>
    <definedName name="cf2br1">'[42]memória quantitativa'!#REF!</definedName>
    <definedName name="cf2br2">'[42]memória quantitativa'!#REF!</definedName>
    <definedName name="cf2br3">'[42]memória quantitativa'!#REF!</definedName>
    <definedName name="cf2br4">'[42]memória quantitativa'!#REF!</definedName>
    <definedName name="cf2br5">'[42]memória quantitativa'!#REF!</definedName>
    <definedName name="cf2br6">'[42]memória quantitativa'!#REF!</definedName>
    <definedName name="cf2br7">'[42]memória quantitativa'!#REF!</definedName>
    <definedName name="cf2br8">'[42]memória quantitativa'!#REF!</definedName>
    <definedName name="cf2br9">'[42]memória quantitativa'!#REF!</definedName>
    <definedName name="cf2c_1">'[42]memória quantitativa'!#REF!</definedName>
    <definedName name="cf2c_2">'[42]memória quantitativa'!#REF!</definedName>
    <definedName name="cf2c_3">'[42]memória quantitativa'!#REF!</definedName>
    <definedName name="cf2c_4">'[42]memória quantitativa'!#REF!</definedName>
    <definedName name="cf2c_5">'[42]memória quantitativa'!#REF!</definedName>
    <definedName name="cf2c_6">'[42]memória quantitativa'!#REF!</definedName>
    <definedName name="cf2c_7">'[42]memória quantitativa'!#REF!</definedName>
    <definedName name="cf2c_8">'[42]memória quantitativa'!#REF!</definedName>
    <definedName name="cf2c_9">'[42]memória quantitativa'!#REF!</definedName>
    <definedName name="cf2d1">'[42]memória quantitativa'!#REF!</definedName>
    <definedName name="cf2d2">'[42]memória quantitativa'!#REF!</definedName>
    <definedName name="cf2d3">'[42]memória quantitativa'!#REF!</definedName>
    <definedName name="cf2d4">'[42]memória quantitativa'!#REF!</definedName>
    <definedName name="cf2d5">'[42]memória quantitativa'!#REF!</definedName>
    <definedName name="cf2d6">'[42]memória quantitativa'!#REF!</definedName>
    <definedName name="cf2d7">'[42]memória quantitativa'!#REF!</definedName>
    <definedName name="cf2d8">'[42]memória quantitativa'!#REF!</definedName>
    <definedName name="cf2d9">'[42]memória quantitativa'!#REF!</definedName>
    <definedName name="cf2esp1">'[42]memória quantitativa'!#REF!</definedName>
    <definedName name="cf2esp2">'[42]memória quantitativa'!#REF!</definedName>
    <definedName name="cf2esp3">'[42]memória quantitativa'!#REF!</definedName>
    <definedName name="cf2esp4">'[42]memória quantitativa'!#REF!</definedName>
    <definedName name="cf2esp5">'[42]memória quantitativa'!#REF!</definedName>
    <definedName name="cf2esp6">'[42]memória quantitativa'!#REF!</definedName>
    <definedName name="cf2esp7">'[42]memória quantitativa'!#REF!</definedName>
    <definedName name="cf2esp8">'[42]memória quantitativa'!#REF!</definedName>
    <definedName name="cf2esp9">'[42]memória quantitativa'!#REF!</definedName>
    <definedName name="cf2kmf_1">'[42]memória quantitativa'!#REF!</definedName>
    <definedName name="cf2kmf_2">'[42]memória quantitativa'!#REF!</definedName>
    <definedName name="cf2kmf_3">'[42]memória quantitativa'!#REF!</definedName>
    <definedName name="cf2kmf_4">'[42]memória quantitativa'!#REF!</definedName>
    <definedName name="cf2kmf_5">'[42]memória quantitativa'!#REF!</definedName>
    <definedName name="cf2kmf_6">'[42]memória quantitativa'!#REF!</definedName>
    <definedName name="cf2kmf_7">'[42]memória quantitativa'!#REF!</definedName>
    <definedName name="cf2kmf_8">'[42]memória quantitativa'!#REF!</definedName>
    <definedName name="cf2kmf_9">'[42]memória quantitativa'!#REF!</definedName>
    <definedName name="cf2kmi_1">'[42]memória quantitativa'!#REF!</definedName>
    <definedName name="cf2kmi_2">'[42]memória quantitativa'!#REF!</definedName>
    <definedName name="cf2kmi_3">'[42]memória quantitativa'!#REF!</definedName>
    <definedName name="cf2kmi_4">'[42]memória quantitativa'!#REF!</definedName>
    <definedName name="cf2kmi_5">'[42]memória quantitativa'!#REF!</definedName>
    <definedName name="cf2kmi_6">'[42]memória quantitativa'!#REF!</definedName>
    <definedName name="cf2kmi_7">'[42]memória quantitativa'!#REF!</definedName>
    <definedName name="cf2kmi_8">'[42]memória quantitativa'!#REF!</definedName>
    <definedName name="cf2kmi_9">'[42]memória quantitativa'!#REF!</definedName>
    <definedName name="cf2l1">'[42]memória quantitativa'!#REF!</definedName>
    <definedName name="cf2l2">'[42]memória quantitativa'!#REF!</definedName>
    <definedName name="cf2l3">'[42]memória quantitativa'!#REF!</definedName>
    <definedName name="cf2l4">'[42]memória quantitativa'!#REF!</definedName>
    <definedName name="cf2l5">'[42]memória quantitativa'!#REF!</definedName>
    <definedName name="cf2l6">'[42]memória quantitativa'!#REF!</definedName>
    <definedName name="cf2l7">'[42]memória quantitativa'!#REF!</definedName>
    <definedName name="cf2l8">'[42]memória quantitativa'!#REF!</definedName>
    <definedName name="cf2l9">'[42]memória quantitativa'!#REF!</definedName>
    <definedName name="cf2larg2">'[42]memória quantitativa'!#REF!</definedName>
    <definedName name="cf2larg3">'[42]memória quantitativa'!#REF!</definedName>
    <definedName name="cf2larg4">'[42]memória quantitativa'!#REF!</definedName>
    <definedName name="cf2larg5">'[42]memória quantitativa'!#REF!</definedName>
    <definedName name="cf2larg6">'[42]memória quantitativa'!#REF!</definedName>
    <definedName name="cf2larg7">'[42]memória quantitativa'!#REF!</definedName>
    <definedName name="cf2larg8">'[42]memória quantitativa'!#REF!</definedName>
    <definedName name="cf2larg9">'[42]memória quantitativa'!#REF!</definedName>
    <definedName name="cfbr1">'[42]memória quantitativa'!#REF!</definedName>
    <definedName name="cfbr2">'[42]memória quantitativa'!#REF!</definedName>
    <definedName name="cfbr3">'[42]memória quantitativa'!#REF!</definedName>
    <definedName name="cfbr4">'[42]memória quantitativa'!#REF!</definedName>
    <definedName name="cfbr5">'[42]memória quantitativa'!#REF!</definedName>
    <definedName name="cfbr6">'[42]memória quantitativa'!#REF!</definedName>
    <definedName name="cfbr7">'[42]memória quantitativa'!#REF!</definedName>
    <definedName name="cfbr8">'[42]memória quantitativa'!#REF!</definedName>
    <definedName name="cfbr9">'[42]memória quantitativa'!#REF!</definedName>
    <definedName name="cfc_1">'[42]memória quantitativa'!#REF!</definedName>
    <definedName name="cfc_2">'[42]memória quantitativa'!#REF!</definedName>
    <definedName name="cfc_3">'[42]memória quantitativa'!#REF!</definedName>
    <definedName name="cfc_4">'[42]memória quantitativa'!#REF!</definedName>
    <definedName name="cfc_5">'[42]memória quantitativa'!#REF!</definedName>
    <definedName name="cfc_6">'[42]memória quantitativa'!#REF!</definedName>
    <definedName name="cfc_7">'[42]memória quantitativa'!#REF!</definedName>
    <definedName name="cfc_8">'[42]memória quantitativa'!#REF!</definedName>
    <definedName name="cfc_9">'[42]memória quantitativa'!#REF!</definedName>
    <definedName name="CFCG">#REF!</definedName>
    <definedName name="CFCG_1">#REF!</definedName>
    <definedName name="CFCG_2">#REF!</definedName>
    <definedName name="CFCG_3">#REF!</definedName>
    <definedName name="cfesp1">'[42]memória quantitativa'!#REF!</definedName>
    <definedName name="cfesp2">'[42]memória quantitativa'!#REF!</definedName>
    <definedName name="cfesp3">'[42]memória quantitativa'!#REF!</definedName>
    <definedName name="cfesp4">'[42]memória quantitativa'!#REF!</definedName>
    <definedName name="cfesp5">'[42]memória quantitativa'!#REF!</definedName>
    <definedName name="cfesp6">'[42]memória quantitativa'!#REF!</definedName>
    <definedName name="cfesp7">'[42]memória quantitativa'!#REF!</definedName>
    <definedName name="cfesp8">'[42]memória quantitativa'!#REF!</definedName>
    <definedName name="cfesp9">'[42]memória quantitativa'!#REF!</definedName>
    <definedName name="cfkmf_1">'[42]memória quantitativa'!#REF!</definedName>
    <definedName name="cfkmf_2">'[42]memória quantitativa'!#REF!</definedName>
    <definedName name="cfkmf_3">'[42]memória quantitativa'!#REF!</definedName>
    <definedName name="cfkmf_4">'[42]memória quantitativa'!#REF!</definedName>
    <definedName name="cfkmf_5">'[42]memória quantitativa'!#REF!</definedName>
    <definedName name="cfkmf_6">'[42]memória quantitativa'!#REF!</definedName>
    <definedName name="cfkmf_7">'[42]memória quantitativa'!#REF!</definedName>
    <definedName name="cfkmf_8">'[42]memória quantitativa'!#REF!</definedName>
    <definedName name="cfkmf_9">'[42]memória quantitativa'!#REF!</definedName>
    <definedName name="cfkmi_1">'[42]memória quantitativa'!#REF!</definedName>
    <definedName name="cfkmi_2">'[42]memória quantitativa'!#REF!</definedName>
    <definedName name="cfkmi_3">'[42]memória quantitativa'!#REF!</definedName>
    <definedName name="cfkmi_4">'[42]memória quantitativa'!#REF!</definedName>
    <definedName name="cfkmi_5">'[42]memória quantitativa'!#REF!</definedName>
    <definedName name="cfkmi_6">'[42]memória quantitativa'!#REF!</definedName>
    <definedName name="cfkmi_7">'[42]memória quantitativa'!#REF!</definedName>
    <definedName name="cfkmi_8">'[42]memória quantitativa'!#REF!</definedName>
    <definedName name="cfkmi_9">'[42]memória quantitativa'!#REF!</definedName>
    <definedName name="cflarg1">'[42]memória quantitativa'!#REF!</definedName>
    <definedName name="cflarg2">'[42]memória quantitativa'!#REF!</definedName>
    <definedName name="cflarg3">'[42]memória quantitativa'!#REF!</definedName>
    <definedName name="cflarg4">'[42]memória quantitativa'!#REF!</definedName>
    <definedName name="cflarg5">'[42]memória quantitativa'!#REF!</definedName>
    <definedName name="cflarg6">'[42]memória quantitativa'!#REF!</definedName>
    <definedName name="cflarg7">'[42]memória quantitativa'!#REF!</definedName>
    <definedName name="cflarg8">'[42]memória quantitativa'!#REF!</definedName>
    <definedName name="cflarg9">'[42]memória quantitativa'!#REF!</definedName>
    <definedName name="chaf" localSheetId="3">#REF!</definedName>
    <definedName name="chaf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[64]ORÇAMENTO!#REF!</definedName>
    <definedName name="chapa_13">[64]ORÇAMENTO!#REF!</definedName>
    <definedName name="chapa_13_19">[64]ORÇAMENTO!#REF!</definedName>
    <definedName name="chapa_13_23">[64]ORÇAMENTO!#REF!</definedName>
    <definedName name="chapa_13_25">[86]ORÇAMENTO!#REF!</definedName>
    <definedName name="chapa_15">[87]ORÇAMENTO!#REF!</definedName>
    <definedName name="chapa_15_13">[87]ORÇAMENTO!#REF!</definedName>
    <definedName name="chapa_15_13_19">[87]ORÇAMENTO!#REF!</definedName>
    <definedName name="chapa_15_13_23">[87]ORÇAMENTO!#REF!</definedName>
    <definedName name="chapa_15_13_25">[87]ORÇAMENTO!#REF!</definedName>
    <definedName name="chapa_15_19">[87]ORÇAMENTO!#REF!</definedName>
    <definedName name="chapa_15_23">[87]ORÇAMENTO!#REF!</definedName>
    <definedName name="chapa_15_25">[87]ORÇAMENTO!#REF!</definedName>
    <definedName name="chapa_19">[64]ORÇAMENTO!#REF!</definedName>
    <definedName name="chapa_23">[64]ORÇAMENTO!#REF!</definedName>
    <definedName name="chapa_24">[64]ORÇAMENTO!#REF!</definedName>
    <definedName name="chapa_24_13">[64]ORÇAMENTO!#REF!</definedName>
    <definedName name="chapa_24_13_19">[64]ORÇAMENTO!#REF!</definedName>
    <definedName name="chapa_24_13_23">[64]ORÇAMENTO!#REF!</definedName>
    <definedName name="chapa_24_13_25">[86]ORÇAMENTO!#REF!</definedName>
    <definedName name="chapa_24_19">[64]ORÇAMENTO!#REF!</definedName>
    <definedName name="chapa_24_23">[64]ORÇAMENTO!#REF!</definedName>
    <definedName name="chapa_24_25">[86]ORÇAMENTO!#REF!</definedName>
    <definedName name="chapa_25">[86]ORÇAMENTO!#REF!</definedName>
    <definedName name="chapa16">#REF!</definedName>
    <definedName name="Chave" localSheetId="3" hidden="1">#REF!</definedName>
    <definedName name="Chave" hidden="1">#REF!</definedName>
    <definedName name="Chave1" localSheetId="3" hidden="1">#REF!</definedName>
    <definedName name="Chave1" hidden="1">#REF!</definedName>
    <definedName name="chefeeng">#REF!</definedName>
    <definedName name="cho">#REF!</definedName>
    <definedName name="cho_1">#REF!</definedName>
    <definedName name="chop" localSheetId="3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" localSheetId="3">#REF!</definedName>
    <definedName name="ci">#REF!</definedName>
    <definedName name="ci_1" localSheetId="3">#REF!</definedName>
    <definedName name="ci_1">#REF!</definedName>
    <definedName name="cib" localSheetId="3">#REF!</definedName>
    <definedName name="cib">#REF!</definedName>
    <definedName name="cibr1">'[42]memória quantitativa'!#REF!</definedName>
    <definedName name="cibr2">'[42]memória quantitativa'!#REF!</definedName>
    <definedName name="cibr3">'[42]memória quantitativa'!#REF!</definedName>
    <definedName name="cibr4">'[42]memória quantitativa'!#REF!</definedName>
    <definedName name="cibr5">'[42]memória quantitativa'!#REF!</definedName>
    <definedName name="cibr6">'[42]memória quantitativa'!#REF!</definedName>
    <definedName name="cibr7">'[42]memória quantitativa'!#REF!</definedName>
    <definedName name="cibr8">'[42]memória quantitativa'!#REF!</definedName>
    <definedName name="cibr9">'[42]memória quantitativa'!#REF!</definedName>
    <definedName name="ciesp1">'[42]memória quantitativa'!#REF!</definedName>
    <definedName name="ciesp2">'[42]memória quantitativa'!#REF!</definedName>
    <definedName name="ciesp3">'[42]memória quantitativa'!#REF!</definedName>
    <definedName name="ciesp4">'[42]memória quantitativa'!#REF!</definedName>
    <definedName name="ciesp5">'[42]memória quantitativa'!#REF!</definedName>
    <definedName name="ciesp6">'[42]memória quantitativa'!#REF!</definedName>
    <definedName name="ciesp7">'[42]memória quantitativa'!#REF!</definedName>
    <definedName name="ciesp8">'[42]memória quantitativa'!#REF!</definedName>
    <definedName name="ciesp9">'[42]memória quantitativa'!#REF!</definedName>
    <definedName name="cikmf1">'[42]memória quantitativa'!#REF!</definedName>
    <definedName name="cikmf2">'[42]memória quantitativa'!#REF!</definedName>
    <definedName name="cikmf3">'[42]memória quantitativa'!#REF!</definedName>
    <definedName name="cikmf4">'[42]memória quantitativa'!#REF!</definedName>
    <definedName name="cikmf5">'[42]memória quantitativa'!#REF!</definedName>
    <definedName name="cikmf6">'[42]memória quantitativa'!#REF!</definedName>
    <definedName name="cikmf7">'[42]memória quantitativa'!#REF!</definedName>
    <definedName name="cikmf8">'[42]memória quantitativa'!#REF!</definedName>
    <definedName name="cikmf9">'[42]memória quantitativa'!#REF!</definedName>
    <definedName name="cikmi1">'[42]memória quantitativa'!#REF!</definedName>
    <definedName name="cikmi2">'[42]memória quantitativa'!#REF!</definedName>
    <definedName name="cikmi3">'[42]memória quantitativa'!#REF!</definedName>
    <definedName name="cikmi4">'[42]memória quantitativa'!#REF!</definedName>
    <definedName name="cikmi5">'[42]memória quantitativa'!#REF!</definedName>
    <definedName name="cikmi6">'[42]memória quantitativa'!#REF!</definedName>
    <definedName name="cikmi7">'[42]memória quantitativa'!#REF!</definedName>
    <definedName name="cikmi8">'[42]memória quantitativa'!#REF!</definedName>
    <definedName name="cikmi9">'[42]memória quantitativa'!#REF!</definedName>
    <definedName name="cilar1">'[42]memória quantitativa'!#REF!</definedName>
    <definedName name="cilarg2">'[42]memória quantitativa'!#REF!</definedName>
    <definedName name="cilarg3">'[42]memória quantitativa'!#REF!</definedName>
    <definedName name="cilarg4">'[42]memória quantitativa'!#REF!</definedName>
    <definedName name="cilarg5">'[42]memória quantitativa'!#REF!</definedName>
    <definedName name="cilarg6">'[42]memória quantitativa'!#REF!</definedName>
    <definedName name="cilarg7">'[42]memória quantitativa'!#REF!</definedName>
    <definedName name="cilarg8">'[42]memória quantitativa'!#REF!</definedName>
    <definedName name="cilarg9">'[42]memória quantitativa'!#REF!</definedName>
    <definedName name="CIM" localSheetId="3">[28]DADOS!$C$14</definedName>
    <definedName name="CIM">[18]DADOS!$C$14</definedName>
    <definedName name="cim_5" localSheetId="3">#REF!</definedName>
    <definedName name="cim_5" localSheetId="4">#REF!</definedName>
    <definedName name="cim_5">#REF!</definedName>
    <definedName name="Cimento" localSheetId="9">#REF!</definedName>
    <definedName name="Cimento" localSheetId="4">#REF!</definedName>
    <definedName name="Cimento">#REF!</definedName>
    <definedName name="CIMENTOBARRA">#REF!</definedName>
    <definedName name="cimnpav">[106]OAC_NPAV!$N$5</definedName>
    <definedName name="cimpav">[106]OAC_PAV!$N$5</definedName>
    <definedName name="çl" localSheetId="9">#REF!</definedName>
    <definedName name="çl" localSheetId="3">#REF!</definedName>
    <definedName name="çl" localSheetId="4">#REF!</definedName>
    <definedName name="çl">#REF!</definedName>
    <definedName name="Clas" localSheetId="3" hidden="1">MAX(LEN(#REF!))</definedName>
    <definedName name="Clas" localSheetId="4" hidden="1">MAX(LEN(#REF!))</definedName>
    <definedName name="Clas" hidden="1">MAX(LEN(#REF!))</definedName>
    <definedName name="Clas_1" localSheetId="3" hidden="1">MAX(LEN(#REF!))</definedName>
    <definedName name="Clas_1" localSheetId="4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 localSheetId="3">[136]CLASSE!$A$1:$B$13</definedName>
    <definedName name="CLASSE">[137]CLASSE!$A$1:$B$13</definedName>
    <definedName name="Cliente" hidden="1">""</definedName>
    <definedName name="clp" localSheetId="4">#REF!</definedName>
    <definedName name="clp">#REF!</definedName>
    <definedName name="clr1_2">#REF!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 localSheetId="9">#REF!</definedName>
    <definedName name="CM_30" localSheetId="3">'[119]CUSTO MATERIAL'!$F$23</definedName>
    <definedName name="CM_30" localSheetId="4">#REF!</definedName>
    <definedName name="CM_30">#REF!</definedName>
    <definedName name="CM_319">#N/A</definedName>
    <definedName name="CM_319_1" localSheetId="3">#REF!</definedName>
    <definedName name="CM_319_1">#REF!</definedName>
    <definedName name="CM_320">#N/A</definedName>
    <definedName name="CM_320_1" localSheetId="3">#REF!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'[42]medição '!#REF!</definedName>
    <definedName name="CM30ROO">'[119]CALCULOS AUXILIARES'!$E$22</definedName>
    <definedName name="CM30W">#REF!</definedName>
    <definedName name="CM30WA">#REF!</definedName>
    <definedName name="CM9I" localSheetId="3">#REF!</definedName>
    <definedName name="CM9I" localSheetId="4">#REF!</definedName>
    <definedName name="CM9I">#REF!</definedName>
    <definedName name="CM9P">#REF!</definedName>
    <definedName name="cmbr1">'[42]memória quantitativa'!#REF!</definedName>
    <definedName name="cmbr2">'[42]memória quantitativa'!#REF!</definedName>
    <definedName name="cmbr3">'[42]memória quantitativa'!#REF!</definedName>
    <definedName name="cmbr4">'[42]memória quantitativa'!#REF!</definedName>
    <definedName name="cmbr5">'[42]memória quantitativa'!#REF!</definedName>
    <definedName name="CMIMP">#REF!</definedName>
    <definedName name="cmkmf1">'[42]memória quantitativa'!#REF!</definedName>
    <definedName name="cmkmf2">'[42]memória quantitativa'!#REF!</definedName>
    <definedName name="cmkmf3">'[42]memória quantitativa'!#REF!</definedName>
    <definedName name="cmkmf4">'[42]memória quantitativa'!#REF!</definedName>
    <definedName name="cmkmi1">'[42]memória quantitativa'!#REF!</definedName>
    <definedName name="cmkmi2">'[42]memória quantitativa'!#REF!</definedName>
    <definedName name="cmkmi3">'[42]memória quantitativa'!#REF!</definedName>
    <definedName name="cmkmi4">'[42]memória quantitativa'!#REF!</definedName>
    <definedName name="cmlarg1">'[42]memória quantitativa'!#REF!</definedName>
    <definedName name="cmlarg2">'[42]memória quantitativa'!#REF!</definedName>
    <definedName name="cmlarg3">'[42]memória quantitativa'!#REF!</definedName>
    <definedName name="cmlarg4">'[42]memória quantitativa'!#REF!</definedName>
    <definedName name="CMN">#REF!</definedName>
    <definedName name="CMTOTAL">#REF!</definedName>
    <definedName name="CMW">#REF!</definedName>
    <definedName name="CMWA">#REF!</definedName>
    <definedName name="COD" localSheetId="9">#REF!</definedName>
    <definedName name="COD">#REF!</definedName>
    <definedName name="Cód.">'[138]TPU-MARÇO_2002'!$B$2:$B$1965</definedName>
    <definedName name="cod.1">#REF!</definedName>
    <definedName name="cod.2">#REF!</definedName>
    <definedName name="Cód.3">#REF!</definedName>
    <definedName name="Cód.4">'[138]TPU-MARÇO_2002'!$D$2:$D$1965</definedName>
    <definedName name="Cód.Equip.">#REF!</definedName>
    <definedName name="Cód.SER">'[138]TPU-MARÇO_2002'!$H$2:$H$20</definedName>
    <definedName name="Cód.serv.">#REF!</definedName>
    <definedName name="COD_ATRIUM" localSheetId="3">#REF!</definedName>
    <definedName name="COD_ATRIUM">#REF!</definedName>
    <definedName name="cod_automóvel">'[42]medição '!#REF!</definedName>
    <definedName name="cod_balizador">'[42]medição '!#REF!</definedName>
    <definedName name="cod_brp">'[42]medição '!#REF!</definedName>
    <definedName name="cod_bueiros">'[42]medição '!#REF!</definedName>
    <definedName name="cod_caibro">'[42]medição '!#REF!</definedName>
    <definedName name="cod_cap20_mbuq">'[42]medição '!#REF!</definedName>
    <definedName name="cod_capa_selante">'[42]medição '!#REF!</definedName>
    <definedName name="cod_capaf">'[42]medição '!#REF!</definedName>
    <definedName name="cod_capaq">'[42]medição '!#REF!</definedName>
    <definedName name="cod_capina_manual">'[42]medição '!#REF!</definedName>
    <definedName name="cod_cerca">'[42]medição '!#REF!</definedName>
    <definedName name="cod_chapa">'[42]medição '!#REF!</definedName>
    <definedName name="cod_cm30_rp">'[42]medição '!#REF!</definedName>
    <definedName name="cod_conc_ciclópico">'[42]medição '!#REF!</definedName>
    <definedName name="cod_concreto_cimento">'[42]medição '!#REF!</definedName>
    <definedName name="cod_correção_defeito">'[42]medição '!#REF!</definedName>
    <definedName name="cod_desobstrução">'[42]medição '!#REF!</definedName>
    <definedName name="cod_drenagem">'[42]medição '!#REF!</definedName>
    <definedName name="cod_formas">'[42]medição '!#REF!</definedName>
    <definedName name="cod_fresagem">'[42]medição '!#REF!</definedName>
    <definedName name="cod_lama_asf_fina">'[42]medição '!#REF!</definedName>
    <definedName name="cod_limp_ponte">'[42]medição '!#REF!</definedName>
    <definedName name="cod_limpeza_placa">'[42]medição '!#REF!</definedName>
    <definedName name="cod_parafuso_1">'[42]medição '!#REF!</definedName>
    <definedName name="cod_parafuso_4">'[42]medição '!#REF!</definedName>
    <definedName name="cod_pedra_arrumada">'[42]medição '!#REF!</definedName>
    <definedName name="cod_pedra_jogada">'[42]medição '!#REF!</definedName>
    <definedName name="cod_película">'[42]medição '!#REF!</definedName>
    <definedName name="cod_pintura">'[42]medição '!#REF!</definedName>
    <definedName name="cod_q_caiação">'[42]medição '!#REF!</definedName>
    <definedName name="cod_recomp_defensa">'[42]medição '!#REF!</definedName>
    <definedName name="cod_recomp_guarda_corpo">'[42]medição '!#REF!</definedName>
    <definedName name="cod_recomp_manual">'[42]medição '!#REF!</definedName>
    <definedName name="cod_recomp_mecanizada">'[42]medição '!#REF!</definedName>
    <definedName name="cod_recomp_placa">'[42]medição '!#REF!</definedName>
    <definedName name="cod_remendo_profundo">'[42]medição '!#REF!</definedName>
    <definedName name="cod_revest_veg">'[42]medição '!#REF!</definedName>
    <definedName name="cod_rl1c_lama">'[42]medição '!#REF!</definedName>
    <definedName name="cod_rm1c_mbb">'[42]medição '!#REF!</definedName>
    <definedName name="cod_rm1c_mbuf">'[42]medição '!#REF!</definedName>
    <definedName name="cod_roçada_colonião">'[42]medição '!#REF!</definedName>
    <definedName name="cod_roçada_manual">'[42]medição '!#REF!</definedName>
    <definedName name="cod_roçada_mecanizada">'[42]medição '!#REF!</definedName>
    <definedName name="cod_rr1c_pintura">'[42]medição '!#REF!</definedName>
    <definedName name="cod_rr1c_tb">'[42]medição '!#REF!</definedName>
    <definedName name="cod_rr2c_capa">'[42]medição '!#REF!</definedName>
    <definedName name="cod_rr2c_tratamento">'[42]medição '!#REF!</definedName>
    <definedName name="cod_sarjeta_meio_fio">'[42]medição '!#REF!</definedName>
    <definedName name="cod_scotchlite">'[42]medição '!#REF!</definedName>
    <definedName name="cod_sinalização_horiz">'[42]medição '!#REF!</definedName>
    <definedName name="COD_SINAPI" localSheetId="3">#REF!</definedName>
    <definedName name="COD_SINAPI">#REF!</definedName>
    <definedName name="cod_tacha_bid">'[42]medição '!#REF!</definedName>
    <definedName name="cod_tacha_mono">'[42]medição '!#REF!</definedName>
    <definedName name="cod_tachão_bid">'[42]medição '!#REF!</definedName>
    <definedName name="cod_tachão_mono">'[42]medição '!#REF!</definedName>
    <definedName name="cod_tapa_buraco">'[42]medição '!#REF!</definedName>
    <definedName name="cod_tinta">'[42]medição '!#REF!</definedName>
    <definedName name="cod_totalbetoneira">'[42]medição '!#REF!</definedName>
    <definedName name="cod_totalmistfrio">'[42]medição '!#REF!</definedName>
    <definedName name="cod_totalmistquente">'[42]medição '!#REF!</definedName>
    <definedName name="cod_tr_cap20_mbuq">'[42]medição '!#REF!</definedName>
    <definedName name="cod_tr_cm30_rp">'[42]medição '!#REF!</definedName>
    <definedName name="cod_tr_rm1c_mbb">'[42]medição '!#REF!</definedName>
    <definedName name="cod_tr_rm1c_mbuf">'[42]medição '!#REF!</definedName>
    <definedName name="cod_tr_rr1ctb">'[42]medição '!#REF!</definedName>
    <definedName name="cod_tr_rr2c_capa">'[42]medição '!#REF!</definedName>
    <definedName name="cod_tr_rr2c_tratamento">'[42]medição '!#REF!</definedName>
    <definedName name="cod_tr_rric_pintura">'[42]medição '!#REF!</definedName>
    <definedName name="cod_transporte_carroceria">'[42]medição '!#REF!</definedName>
    <definedName name="cod_transporte_comercial">'[42]medição '!#REF!</definedName>
    <definedName name="cod_transporte_especial">'[42]medição '!#REF!</definedName>
    <definedName name="cod_tratamento">'[42]medição '!#REF!</definedName>
    <definedName name="cod_travessas">'[42]medição '!#REF!</definedName>
    <definedName name="cod_trrl1c_lama">'[42]medição '!#REF!</definedName>
    <definedName name="cod_trrr1c_pintura">'[42]medição '!#REF!</definedName>
    <definedName name="Codigo" localSheetId="3" hidden="1">#REF!</definedName>
    <definedName name="Codigo" hidden="1">#REF!</definedName>
    <definedName name="Código">#REF!</definedName>
    <definedName name="CÓDIGO_serviço">OFFSET('[134]Orçamento Total'!$B$4,0,0,COUNTA('[134]Orçamento Total'!$C:$C),1)</definedName>
    <definedName name="CODOR1">'[48]orcID nº1'!$A$14:$A$1025</definedName>
    <definedName name="CODOR15">'[48]orc ID nº 15'!$A$14:$A$1000</definedName>
    <definedName name="CODOR17">'[48]orc ID nº17'!$A$16:$A$1000</definedName>
    <definedName name="CODOR18">'[48]orc ID nº 18'!$A$14:$A$1000</definedName>
    <definedName name="CODOR19">'[48]orc ID nº19'!$A$14:$A$1000</definedName>
    <definedName name="CODOR2">'[48]orc ID nº2 '!$A$14:$A$1000</definedName>
    <definedName name="CODOR3">'[48]orc ID nº3'!$A$14:$A$1001</definedName>
    <definedName name="CODOR4">'[48]orcID nº4'!$A$14:$A$1002</definedName>
    <definedName name="CODOR5">'[48]orcID nº5'!$A$14:$A$1002</definedName>
    <definedName name="CODOR6">'[48]orcID nº6'!$A$14:$A$1002</definedName>
    <definedName name="CODOR7">'[48]orcID nº7'!$A$14:$A$1003</definedName>
    <definedName name="CODOR8">'[48]orc ID nº8'!$A$14:$A$1003</definedName>
    <definedName name="CODOR9">'[48]orc ID nº9'!$A$14:$A$1002</definedName>
    <definedName name="COEF" localSheetId="3">#REF!</definedName>
    <definedName name="COEF">#REF!</definedName>
    <definedName name="COEFCUSIND">#REF!</definedName>
    <definedName name="Col">#REF!</definedName>
    <definedName name="Colchão">#REF!</definedName>
    <definedName name="Coluna" hidden="1">#REF!</definedName>
    <definedName name="Comp" hidden="1">#REF!</definedName>
    <definedName name="Comp_Área_Vol.">#REF!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r" localSheetId="3">#REF!</definedName>
    <definedName name="compor">#REF!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rimento">#REF!</definedName>
    <definedName name="con">'[139]P reaj x P atual'!#REF!</definedName>
    <definedName name="CONC">#REF!</definedName>
    <definedName name="conc_ciclópico">'[42]medição '!#REF!</definedName>
    <definedName name="Conc_Magro_Bloco">2.303</definedName>
    <definedName name="CONCRETO" localSheetId="9">[88]PRECORC.XLS!#REF!</definedName>
    <definedName name="CONCRETO" localSheetId="3">[88]PRECORC.XLS!#REF!</definedName>
    <definedName name="CONCRETO" localSheetId="4">[88]PRECORC.XLS!#REF!</definedName>
    <definedName name="CONCRETO">[88]PRECORC.XLS!#REF!</definedName>
    <definedName name="concreto_cimento" localSheetId="3">'[42]medição '!#REF!</definedName>
    <definedName name="concreto_cimento">'[42]medição '!#REF!</definedName>
    <definedName name="Condição_Cerca" localSheetId="3">#REF!</definedName>
    <definedName name="Condição_Cerca">#REF!</definedName>
    <definedName name="Condição_Defensa" localSheetId="3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[140]procedimentos!$B$28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[140]procedimentos!$B$22</definedName>
    <definedName name="cons_caibro">#REF!</definedName>
    <definedName name="cons_caibro_13">[64]procedimentos!$C$83</definedName>
    <definedName name="cons_caibro_26">[64]procedimentos!$C$83</definedName>
    <definedName name="cons_caibro_33">[64]procedimentos!$C$83</definedName>
    <definedName name="cons_caibro_5">[64]procedimentos!$C$83</definedName>
    <definedName name="cons_caibro_6">[64]procedimentos!$C$83</definedName>
    <definedName name="cons_caibro_7">[64]procedimentos!$C$83</definedName>
    <definedName name="cons_caibro_8">[64]procedimentos!$C$83</definedName>
    <definedName name="cons_caibro_9">[64]procedimentos!$C$83</definedName>
    <definedName name="cons_chapa16">#REF!</definedName>
    <definedName name="cons_chapa16_13">[64]procedimentos!$C$81</definedName>
    <definedName name="cons_chapa16_26">[64]procedimentos!$C$81</definedName>
    <definedName name="cons_chapa16_33">[64]procedimentos!$C$81</definedName>
    <definedName name="cons_chapa16_5">[64]procedimentos!$C$81</definedName>
    <definedName name="cons_chapa16_6">[64]procedimentos!$C$81</definedName>
    <definedName name="cons_chapa16_7">[64]procedimentos!$C$81</definedName>
    <definedName name="cons_chapa16_8">[64]procedimentos!$C$81</definedName>
    <definedName name="cons_chapa16_9">[64]procedimentos!$C$81</definedName>
    <definedName name="cons_cimentoarg16">[140]procedimentos!$B$29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[64]procedimentos!$C$82</definedName>
    <definedName name="cons_gast_26">[64]procedimentos!$C$82</definedName>
    <definedName name="cons_gast_33">[64]procedimentos!$C$82</definedName>
    <definedName name="cons_gast_5">[64]procedimentos!$C$82</definedName>
    <definedName name="cons_gast_6">[64]procedimentos!$C$82</definedName>
    <definedName name="cons_gast_7">[64]procedimentos!$C$82</definedName>
    <definedName name="cons_gast_8">[64]procedimentos!$C$82</definedName>
    <definedName name="cons_gast_9">[64]procedimentos!$C$82</definedName>
    <definedName name="cons_imp_cm30">#REF!</definedName>
    <definedName name="cons_imp_cm30_13">[64]procedimentos!$C$77</definedName>
    <definedName name="cons_imp_cm30_26">[64]procedimentos!$C$77</definedName>
    <definedName name="cons_imp_cm30_33">[64]procedimentos!$C$77</definedName>
    <definedName name="cons_imp_cm30_5">[64]procedimentos!$C$77</definedName>
    <definedName name="cons_imp_cm30_6">[64]procedimentos!$C$77</definedName>
    <definedName name="cons_imp_cm30_7">[64]procedimentos!$C$77</definedName>
    <definedName name="cons_imp_cm30_8">[64]procedimentos!$C$77</definedName>
    <definedName name="cons_imp_cm30_9">[64]procedimentos!$C$77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[64]procedimentos!$C$70</definedName>
    <definedName name="cons_mb_rm1c_26">[64]procedimentos!$C$70</definedName>
    <definedName name="cons_mb_rm1c_33">[64]procedimentos!$C$70</definedName>
    <definedName name="cons_mb_rm1c_5">[64]procedimentos!$C$70</definedName>
    <definedName name="cons_mb_rm1c_6">[64]procedimentos!$C$70</definedName>
    <definedName name="cons_mb_rm1c_7">[64]procedimentos!$C$70</definedName>
    <definedName name="cons_mb_rm1c_8">[64]procedimentos!$C$70</definedName>
    <definedName name="cons_mb_rm1c_9">[64]procedimentos!$C$70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[64]procedimentos!$C$72</definedName>
    <definedName name="cons_mq_cap20_26">[64]procedimentos!$C$72</definedName>
    <definedName name="cons_mq_cap20_33">[64]procedimentos!$C$72</definedName>
    <definedName name="cons_mq_cap20_5">[64]procedimentos!$C$72</definedName>
    <definedName name="cons_mq_cap20_6">[64]procedimentos!$C$72</definedName>
    <definedName name="cons_mq_cap20_7">[64]procedimentos!$C$72</definedName>
    <definedName name="cons_mq_cap20_8">[64]procedimentos!$C$72</definedName>
    <definedName name="cons_mq_cap20_9">[64]procedimentos!$C$72</definedName>
    <definedName name="cons_mq_cap5070">[68]procedimentos!$B$80</definedName>
    <definedName name="cons_paraf15">#REF!</definedName>
    <definedName name="cons_paraf15_13">[64]procedimentos!$C$79</definedName>
    <definedName name="cons_paraf15_26">[64]procedimentos!$C$79</definedName>
    <definedName name="cons_paraf15_33">[64]procedimentos!$C$79</definedName>
    <definedName name="cons_paraf15_5">[64]procedimentos!$C$79</definedName>
    <definedName name="cons_paraf15_6">[64]procedimentos!$C$79</definedName>
    <definedName name="cons_paraf15_7">[64]procedimentos!$C$79</definedName>
    <definedName name="cons_paraf15_8">[64]procedimentos!$C$79</definedName>
    <definedName name="cons_paraf15_9">[64]procedimentos!$C$79</definedName>
    <definedName name="cons_paraf4">#REF!</definedName>
    <definedName name="cons_paraf4_13">[64]procedimentos!$C$80</definedName>
    <definedName name="cons_paraf4_26">[64]procedimentos!$C$80</definedName>
    <definedName name="cons_paraf4_33">[64]procedimentos!$C$80</definedName>
    <definedName name="cons_paraf4_5">[64]procedimentos!$C$80</definedName>
    <definedName name="cons_paraf4_6">[64]procedimentos!$C$80</definedName>
    <definedName name="cons_paraf4_7">[64]procedimentos!$C$80</definedName>
    <definedName name="cons_paraf4_8">[64]procedimentos!$C$80</definedName>
    <definedName name="cons_paraf4_9">[64]procedimentos!$C$80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[64]procedimentos!$C$76</definedName>
    <definedName name="cons_plcd_rr1c_26">[64]procedimentos!$C$76</definedName>
    <definedName name="cons_plcd_rr1c_33">[64]procedimentos!$C$76</definedName>
    <definedName name="cons_plcd_rr1c_5">[64]procedimentos!$C$76</definedName>
    <definedName name="cons_plcd_rr1c_6">[64]procedimentos!$C$76</definedName>
    <definedName name="cons_plcd_rr1c_7">[64]procedimentos!$C$76</definedName>
    <definedName name="cons_plcd_rr1c_8">[64]procedimentos!$C$76</definedName>
    <definedName name="cons_plcd_rr1c_9">[64]procedimentos!$C$76</definedName>
    <definedName name="cons_plmf_rr1c">#REF!</definedName>
    <definedName name="cons_plmq_rr1c">#REF!</definedName>
    <definedName name="cons_plmq_rr1c_13">[64]procedimentos!$C$73</definedName>
    <definedName name="cons_plmq_rr1c_26">[64]procedimentos!$C$73</definedName>
    <definedName name="cons_plmq_rr1c_33">[64]procedimentos!$C$73</definedName>
    <definedName name="cons_plmq_rr1c_5">[64]procedimentos!$C$73</definedName>
    <definedName name="cons_plmq_rr1c_6">[64]procedimentos!$C$73</definedName>
    <definedName name="cons_plmq_rr1c_7">[64]procedimentos!$C$73</definedName>
    <definedName name="cons_plmq_rr1c_8">[64]procedimentos!$C$73</definedName>
    <definedName name="cons_plmq_rr1c_9">[64]procedimentos!$C$73</definedName>
    <definedName name="cons_pltb_rr1c">#REF!</definedName>
    <definedName name="cons_pltb_rr1c_13">[64]procedimentos!$C$75</definedName>
    <definedName name="cons_pltb_rr1c_26">[64]procedimentos!$C$75</definedName>
    <definedName name="cons_pltb_rr1c_33">[64]procedimentos!$C$75</definedName>
    <definedName name="cons_pltb_rr1c_5">[64]procedimentos!$C$75</definedName>
    <definedName name="cons_pltb_rr1c_6">[64]procedimentos!$C$75</definedName>
    <definedName name="cons_pltb_rr1c_7">[64]procedimentos!$C$75</definedName>
    <definedName name="cons_pltb_rr1c_8">[64]procedimentos!$C$75</definedName>
    <definedName name="cons_pltb_rr1c_9">[64]procedimentos!$C$75</definedName>
    <definedName name="cons_prle">#REF!</definedName>
    <definedName name="cons_prle_13">[64]procedimentos!$C$85</definedName>
    <definedName name="cons_prle_26">[64]procedimentos!$C$85</definedName>
    <definedName name="cons_prle_33">[64]procedimentos!$C$85</definedName>
    <definedName name="cons_prle_5">[64]procedimentos!$C$85</definedName>
    <definedName name="cons_prle_6">[64]procedimentos!$C$85</definedName>
    <definedName name="cons_prle_7">[64]procedimentos!$C$85</definedName>
    <definedName name="cons_prle_8">[64]procedimentos!$C$85</definedName>
    <definedName name="cons_prle_9">[64]procedimentos!$C$85</definedName>
    <definedName name="cons_prli">#REF!</definedName>
    <definedName name="cons_prli_13">[64]procedimentos!$C$86</definedName>
    <definedName name="cons_prli_26">[64]procedimentos!$C$86</definedName>
    <definedName name="cons_prli_33">[64]procedimentos!$C$86</definedName>
    <definedName name="cons_prli_5">[64]procedimentos!$C$86</definedName>
    <definedName name="cons_prli_6">[64]procedimentos!$C$86</definedName>
    <definedName name="cons_prli_7">[64]procedimentos!$C$86</definedName>
    <definedName name="cons_prli_8">[64]procedimentos!$C$86</definedName>
    <definedName name="cons_prli_9">[64]procedimentos!$C$86</definedName>
    <definedName name="cons_rl1c">'[64]MEMÓRIA CONS MAT BET CONS'!#REF!</definedName>
    <definedName name="cons_rl1c_13">'[64]MEMÓRIA CONS MAT BET CONS'!#REF!</definedName>
    <definedName name="cons_rl1c_13_19">'[64]MEMÓRIA CONS MAT BET CONS'!#REF!</definedName>
    <definedName name="cons_rl1c_13_23">'[64]MEMÓRIA CONS MAT BET CONS'!#REF!</definedName>
    <definedName name="cons_rl1c_13_25">'[86]MEMÓRIA CONS MAT BET CONS'!#REF!</definedName>
    <definedName name="cons_rl1c_19">'[64]MEMÓRIA CONS MAT BET CONS'!#REF!</definedName>
    <definedName name="cons_rl1c_23">'[64]MEMÓRIA CONS MAT BET CONS'!#REF!</definedName>
    <definedName name="cons_rl1c_24">'[64]MEMÓRIA CONS MAT BET CONS'!#REF!</definedName>
    <definedName name="cons_rl1c_24_13">'[64]MEMÓRIA CONS MAT BET CONS'!#REF!</definedName>
    <definedName name="cons_rl1c_24_13_19">'[64]MEMÓRIA CONS MAT BET CONS'!#REF!</definedName>
    <definedName name="cons_rl1c_24_13_23">'[64]MEMÓRIA CONS MAT BET CONS'!#REF!</definedName>
    <definedName name="cons_rl1c_24_13_25">'[86]MEMÓRIA CONS MAT BET CONS'!#REF!</definedName>
    <definedName name="cons_rl1c_24_19">'[64]MEMÓRIA CONS MAT BET CONS'!#REF!</definedName>
    <definedName name="cons_rl1c_24_23">'[64]MEMÓRIA CONS MAT BET CONS'!#REF!</definedName>
    <definedName name="cons_rl1c_24_25">'[86]MEMÓRIA CONS MAT BET CONS'!#REF!</definedName>
    <definedName name="cons_rl1c_25">'[86]MEMÓRIA CONS MAT BET CONS'!#REF!</definedName>
    <definedName name="cons_rl1cmicro15">[140]procedimentos!$B$85</definedName>
    <definedName name="cons_rm1c">'[64]MEMÓRIA CONS MAT BET CONS'!#REF!</definedName>
    <definedName name="cons_rm1c_13">'[64]MEMÓRIA CONS MAT BET CONS'!#REF!</definedName>
    <definedName name="cons_rm1c_13_19">'[64]MEMÓRIA CONS MAT BET CONS'!#REF!</definedName>
    <definedName name="cons_rm1c_13_23">'[64]MEMÓRIA CONS MAT BET CONS'!#REF!</definedName>
    <definedName name="cons_rm1c_13_25">'[86]MEMÓRIA CONS MAT BET CONS'!#REF!</definedName>
    <definedName name="cons_rm1c_19">'[64]MEMÓRIA CONS MAT BET CONS'!#REF!</definedName>
    <definedName name="cons_rm1c_23">'[64]MEMÓRIA CONS MAT BET CONS'!#REF!</definedName>
    <definedName name="cons_rm1c_24">'[64]MEMÓRIA CONS MAT BET CONS'!#REF!</definedName>
    <definedName name="cons_rm1c_24_13">'[64]MEMÓRIA CONS MAT BET CONS'!#REF!</definedName>
    <definedName name="cons_rm1c_24_13_19">'[64]MEMÓRIA CONS MAT BET CONS'!#REF!</definedName>
    <definedName name="cons_rm1c_24_13_23">'[64]MEMÓRIA CONS MAT BET CONS'!#REF!</definedName>
    <definedName name="cons_rm1c_24_13_25">'[86]MEMÓRIA CONS MAT BET CONS'!#REF!</definedName>
    <definedName name="cons_rm1c_24_19">'[64]MEMÓRIA CONS MAT BET CONS'!#REF!</definedName>
    <definedName name="cons_rm1c_24_23">'[64]MEMÓRIA CONS MAT BET CONS'!#REF!</definedName>
    <definedName name="cons_rm1c_24_25">'[86]MEMÓRIA CONS MAT BET CONS'!#REF!</definedName>
    <definedName name="cons_rm1c_25">'[86]MEMÓRIA CONS MAT BET CONS'!#REF!</definedName>
    <definedName name="cons_solorma">#REF!</definedName>
    <definedName name="cons_tinta">#REF!</definedName>
    <definedName name="cons_tinta_13">[64]procedimentos!$C$84</definedName>
    <definedName name="cons_tinta_26">[64]procedimentos!$C$84</definedName>
    <definedName name="cons_tinta_33">[64]procedimentos!$C$84</definedName>
    <definedName name="cons_tinta_5">[64]procedimentos!$C$84</definedName>
    <definedName name="cons_tinta_6">[64]procedimentos!$C$84</definedName>
    <definedName name="cons_tinta_7">[64]procedimentos!$C$84</definedName>
    <definedName name="cons_tinta_8">[64]procedimentos!$C$84</definedName>
    <definedName name="cons_tinta_9">[64]procedimentos!$C$84</definedName>
    <definedName name="cons_tsd_rr2c">#REF!</definedName>
    <definedName name="cons_tss_rr2c">#REF!</definedName>
    <definedName name="cons_tss_rr2c_13">[64]procedimentos!$C$67</definedName>
    <definedName name="cons_tss_rr2c_26">[64]procedimentos!$C$67</definedName>
    <definedName name="cons_tss_rr2c_33">[64]procedimentos!$C$67</definedName>
    <definedName name="cons_tss_rr2c_5">[64]procedimentos!$C$67</definedName>
    <definedName name="cons_tss_rr2c_6">[64]procedimentos!$C$67</definedName>
    <definedName name="cons_tss_rr2c_7">[64]procedimentos!$C$67</definedName>
    <definedName name="cons_tss_rr2c_8">[64]procedimentos!$C$67</definedName>
    <definedName name="cons_tss_rr2c_9">[64]procedimentos!$C$67</definedName>
    <definedName name="CONSER">'[139]P reaj x P atual'!$N$6</definedName>
    <definedName name="conservação">[77]medição!#REF!</definedName>
    <definedName name="Consórcio_RDC_IV_Sitran_Strata">#REF!</definedName>
    <definedName name="consrl1c_micro20">[68]procedimentos!#REF!</definedName>
    <definedName name="CONSUMO" localSheetId="3">[141]QuQuant!#REF!</definedName>
    <definedName name="CONSUMO">[142]QuQuant!#REF!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_CANTEIRO">#REF!</definedName>
    <definedName name="CONTA">#N/A</definedName>
    <definedName name="CONTR" localSheetId="3">[143]SERVIÇOS!$I$5</definedName>
    <definedName name="CONTR">[144]SERVIÇOS!$I$5</definedName>
    <definedName name="contrato">[42]procedimentos!$A$11</definedName>
    <definedName name="contrato_10">[79]procedimentos!$A$6</definedName>
    <definedName name="contrato_13">[145]DADOS!$B$6</definedName>
    <definedName name="contrato_42">#REF!</definedName>
    <definedName name="contrato_9">[79]procedimentos!$A$6</definedName>
    <definedName name="controle" localSheetId="3" hidden="1">{"'Plan1 (2)'!$A$5:$F$63"}</definedName>
    <definedName name="controle" hidden="1">{"'Plan1 (2)'!$A$5:$F$63"}</definedName>
    <definedName name="COONSUMO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[64]ORÇAMENTO!#REF!</definedName>
    <definedName name="cordefmisbet_13">[64]ORÇAMENTO!#REF!</definedName>
    <definedName name="cordefmisbet_13_19">[64]ORÇAMENTO!#REF!</definedName>
    <definedName name="cordefmisbet_13_23">[64]ORÇAMENTO!#REF!</definedName>
    <definedName name="cordefmisbet_13_25">[86]ORÇAMENTO!#REF!</definedName>
    <definedName name="cordefmisbet_15">[87]ORÇAMENTO!#REF!</definedName>
    <definedName name="cordefmisbet_15_13">[87]ORÇAMENTO!#REF!</definedName>
    <definedName name="cordefmisbet_15_13_19">[87]ORÇAMENTO!#REF!</definedName>
    <definedName name="cordefmisbet_15_13_23">[87]ORÇAMENTO!#REF!</definedName>
    <definedName name="cordefmisbet_15_13_25">[87]ORÇAMENTO!#REF!</definedName>
    <definedName name="cordefmisbet_15_19">[87]ORÇAMENTO!#REF!</definedName>
    <definedName name="cordefmisbet_15_23">[87]ORÇAMENTO!#REF!</definedName>
    <definedName name="cordefmisbet_15_25">[87]ORÇAMENTO!#REF!</definedName>
    <definedName name="cordefmisbet_19">[64]ORÇAMENTO!#REF!</definedName>
    <definedName name="cordefmisbet_23">[64]ORÇAMENTO!#REF!</definedName>
    <definedName name="cordefmisbet_24">[64]ORÇAMENTO!#REF!</definedName>
    <definedName name="cordefmisbet_24_13">[64]ORÇAMENTO!#REF!</definedName>
    <definedName name="cordefmisbet_24_13_19">[64]ORÇAMENTO!#REF!</definedName>
    <definedName name="cordefmisbet_24_13_23">[64]ORÇAMENTO!#REF!</definedName>
    <definedName name="cordefmisbet_24_13_25">[86]ORÇAMENTO!#REF!</definedName>
    <definedName name="cordefmisbet_24_19">[64]ORÇAMENTO!#REF!</definedName>
    <definedName name="cordefmisbet_24_23">[64]ORÇAMENTO!#REF!</definedName>
    <definedName name="cordefmisbet_24_25">[86]ORÇAMENTO!#REF!</definedName>
    <definedName name="cordefmisbet_25">[86]ORÇAMENTO!#REF!</definedName>
    <definedName name="corpo">#REF!</definedName>
    <definedName name="Corpus">[146]!Dom_Páscoa+60</definedName>
    <definedName name="correção_defeito">'[42]medição '!#REF!</definedName>
    <definedName name="Cortes">#REF!</definedName>
    <definedName name="cost_of_debt">#REF!</definedName>
    <definedName name="COTACAO" localSheetId="3" hidden="1">{#N/A,#N/A,TRUE,"Serviços"}</definedName>
    <definedName name="COTACAO" localSheetId="4" hidden="1">{#N/A,#N/A,TRUE,"Serviços"}</definedName>
    <definedName name="COTACAO" hidden="1">{#N/A,#N/A,TRUE,"Serviços"}</definedName>
    <definedName name="cp.100">'[147]Compactação 100% PN'!$J$499</definedName>
    <definedName name="cp.95">'[147]Compactação 95% PN'!$J$477</definedName>
    <definedName name="CPA" localSheetId="3">#REF!</definedName>
    <definedName name="CPA" localSheetId="4">#REF!</definedName>
    <definedName name="CPA">#REF!</definedName>
    <definedName name="CPAF" localSheetId="3">#REF!</definedName>
    <definedName name="CPAF" localSheetId="4">#REF!</definedName>
    <definedName name="CPAF">#REF!</definedName>
    <definedName name="CpuAux" localSheetId="3" hidden="1">#REF!</definedName>
    <definedName name="CpuAux" localSheetId="4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'[42]memória quantitativa'!#REF!</definedName>
    <definedName name="cq2br2">'[42]memória quantitativa'!#REF!</definedName>
    <definedName name="cq2br3">'[42]memória quantitativa'!#REF!</definedName>
    <definedName name="cq2br4">'[42]memória quantitativa'!#REF!</definedName>
    <definedName name="cq2br5">'[42]memória quantitativa'!#REF!</definedName>
    <definedName name="cq2br6">'[42]memória quantitativa'!#REF!</definedName>
    <definedName name="cq2br7">'[42]memória quantitativa'!#REF!</definedName>
    <definedName name="cq2br8">'[42]memória quantitativa'!#REF!</definedName>
    <definedName name="cq2br9">'[42]memória quantitativa'!#REF!</definedName>
    <definedName name="cq2d1">'[42]memória quantitativa'!#REF!</definedName>
    <definedName name="cq2d2">'[42]memória quantitativa'!#REF!</definedName>
    <definedName name="cq2d3">'[42]memória quantitativa'!#REF!</definedName>
    <definedName name="cq2d4">'[42]memória quantitativa'!#REF!</definedName>
    <definedName name="cq2d5">'[42]memória quantitativa'!#REF!</definedName>
    <definedName name="cq2d6">'[42]memória quantitativa'!#REF!</definedName>
    <definedName name="cq2d7">'[42]memória quantitativa'!#REF!</definedName>
    <definedName name="cq2d8">'[42]memória quantitativa'!#REF!</definedName>
    <definedName name="cq2d9">'[42]memória quantitativa'!#REF!</definedName>
    <definedName name="cq2esp1">'[42]memória quantitativa'!#REF!</definedName>
    <definedName name="cq2esp2">'[42]memória quantitativa'!#REF!</definedName>
    <definedName name="cq2esp3">'[42]memória quantitativa'!#REF!</definedName>
    <definedName name="cq2esp4">'[42]memória quantitativa'!#REF!</definedName>
    <definedName name="cq2esp5">'[42]memória quantitativa'!#REF!</definedName>
    <definedName name="cq2esp6">'[42]memória quantitativa'!#REF!</definedName>
    <definedName name="cq2esp7">'[42]memória quantitativa'!#REF!</definedName>
    <definedName name="cq2esp8">'[42]memória quantitativa'!#REF!</definedName>
    <definedName name="cq2esp9">'[42]memória quantitativa'!#REF!</definedName>
    <definedName name="cq2kmf_1">'[42]memória quantitativa'!#REF!</definedName>
    <definedName name="cq2kmf_2">'[42]memória quantitativa'!#REF!</definedName>
    <definedName name="cq2kmf_3">'[42]memória quantitativa'!#REF!</definedName>
    <definedName name="cq2kmf_4">'[42]memória quantitativa'!#REF!</definedName>
    <definedName name="cq2kmf_5">'[42]memória quantitativa'!#REF!</definedName>
    <definedName name="cq2kmf_6">'[42]memória quantitativa'!#REF!</definedName>
    <definedName name="cq2kmf_7">'[42]memória quantitativa'!#REF!</definedName>
    <definedName name="cq2kmf_8">'[42]memória quantitativa'!#REF!</definedName>
    <definedName name="cq2kmf_9">'[42]memória quantitativa'!#REF!</definedName>
    <definedName name="cq2kmi_1">'[42]memória quantitativa'!#REF!</definedName>
    <definedName name="cq2kmi_2">'[42]memória quantitativa'!#REF!</definedName>
    <definedName name="cq2kmi_3">'[42]memória quantitativa'!#REF!</definedName>
    <definedName name="cq2kmi_4">'[42]memória quantitativa'!#REF!</definedName>
    <definedName name="cq2kmi_5">'[42]memória quantitativa'!#REF!</definedName>
    <definedName name="cq2kmi_6">'[42]memória quantitativa'!#REF!</definedName>
    <definedName name="cq2kmi_7">'[42]memória quantitativa'!#REF!</definedName>
    <definedName name="cq2kmi_8">'[42]memória quantitativa'!#REF!</definedName>
    <definedName name="cq2kmi_9">'[42]memória quantitativa'!#REF!</definedName>
    <definedName name="cq2l1">'[42]memória quantitativa'!#REF!</definedName>
    <definedName name="cq2l2">'[42]memória quantitativa'!#REF!</definedName>
    <definedName name="cq2l3">'[42]memória quantitativa'!#REF!</definedName>
    <definedName name="cq2l4">'[42]memória quantitativa'!#REF!</definedName>
    <definedName name="cq2l5">'[42]memória quantitativa'!#REF!</definedName>
    <definedName name="cq2l6">'[42]memória quantitativa'!#REF!</definedName>
    <definedName name="cq2l7">'[42]memória quantitativa'!#REF!</definedName>
    <definedName name="cq2l8">'[42]memória quantitativa'!#REF!</definedName>
    <definedName name="cq2l9">'[42]memória quantitativa'!#REF!</definedName>
    <definedName name="cq2larg1">'[42]memória quantitativa'!#REF!</definedName>
    <definedName name="cq2larg2">'[42]memória quantitativa'!#REF!</definedName>
    <definedName name="cq2larg3">'[42]memória quantitativa'!#REF!</definedName>
    <definedName name="cq2larg4">'[42]memória quantitativa'!#REF!</definedName>
    <definedName name="cq2larg5">'[42]memória quantitativa'!#REF!</definedName>
    <definedName name="cq2larg6">'[42]memória quantitativa'!#REF!</definedName>
    <definedName name="cq2larg7">'[42]memória quantitativa'!#REF!</definedName>
    <definedName name="cq2larg8">'[42]memória quantitativa'!#REF!</definedName>
    <definedName name="cq2larg9">'[42]memória quantitativa'!#REF!</definedName>
    <definedName name="cqbr1">'[42]memória quantitativa'!#REF!</definedName>
    <definedName name="cqbr2">'[42]memória quantitativa'!#REF!</definedName>
    <definedName name="cqbr3">'[42]memória quantitativa'!#REF!</definedName>
    <definedName name="cqbr4">'[42]memória quantitativa'!#REF!</definedName>
    <definedName name="cqbr5">'[42]memória quantitativa'!#REF!</definedName>
    <definedName name="cqbr6">'[42]memória quantitativa'!#REF!</definedName>
    <definedName name="cqbr7">'[42]memória quantitativa'!#REF!</definedName>
    <definedName name="cqbr8">'[42]memória quantitativa'!#REF!</definedName>
    <definedName name="cqbr9">'[42]memória quantitativa'!#REF!</definedName>
    <definedName name="cqc_1">'[42]memória quantitativa'!#REF!</definedName>
    <definedName name="cqc_2">'[42]memória quantitativa'!#REF!</definedName>
    <definedName name="cqc_3">'[42]memória quantitativa'!#REF!</definedName>
    <definedName name="cqc_4">'[42]memória quantitativa'!#REF!</definedName>
    <definedName name="cqc_5">'[42]memória quantitativa'!#REF!</definedName>
    <definedName name="cqc_6">'[42]memória quantitativa'!#REF!</definedName>
    <definedName name="cqc_7">'[42]memória quantitativa'!#REF!</definedName>
    <definedName name="cqc_8">'[42]memória quantitativa'!#REF!</definedName>
    <definedName name="cqc_9">'[42]memória quantitativa'!#REF!</definedName>
    <definedName name="cqesp1">'[42]memória quantitativa'!#REF!</definedName>
    <definedName name="cqesp2">'[42]memória quantitativa'!#REF!</definedName>
    <definedName name="cqesp3">'[42]memória quantitativa'!#REF!</definedName>
    <definedName name="cqesp4">'[42]memória quantitativa'!#REF!</definedName>
    <definedName name="cqesp5">'[42]memória quantitativa'!#REF!</definedName>
    <definedName name="cqesp6">'[42]memória quantitativa'!#REF!</definedName>
    <definedName name="cqesp7">'[42]memória quantitativa'!#REF!</definedName>
    <definedName name="cqesp8">'[42]memória quantitativa'!#REF!</definedName>
    <definedName name="cqesp9">'[42]memória quantitativa'!#REF!</definedName>
    <definedName name="cqkmf_1">'[42]memória quantitativa'!#REF!</definedName>
    <definedName name="cqkmf_2">'[42]memória quantitativa'!#REF!</definedName>
    <definedName name="cqkmf_3">'[42]memória quantitativa'!#REF!</definedName>
    <definedName name="cqkmf_4">'[42]memória quantitativa'!#REF!</definedName>
    <definedName name="cqkmf_5">'[42]memória quantitativa'!#REF!</definedName>
    <definedName name="cqkmf_6">'[42]memória quantitativa'!#REF!</definedName>
    <definedName name="cqkmf_7">'[42]memória quantitativa'!#REF!</definedName>
    <definedName name="cqkmf_8">'[42]memória quantitativa'!#REF!</definedName>
    <definedName name="cqkmf_9">'[42]memória quantitativa'!#REF!</definedName>
    <definedName name="cqkmi_1">'[42]memória quantitativa'!#REF!</definedName>
    <definedName name="cqkmi_2">'[42]memória quantitativa'!#REF!</definedName>
    <definedName name="cqkmi_3">'[42]memória quantitativa'!#REF!</definedName>
    <definedName name="cqkmi_4">'[42]memória quantitativa'!#REF!</definedName>
    <definedName name="cqkmi_5">'[42]memória quantitativa'!#REF!</definedName>
    <definedName name="cqkmi_6">'[42]memória quantitativa'!#REF!</definedName>
    <definedName name="cqkmi_7">'[42]memória quantitativa'!#REF!</definedName>
    <definedName name="cqkmi_8">'[42]memória quantitativa'!#REF!</definedName>
    <definedName name="cqkmi_9">'[42]memória quantitativa'!#REF!</definedName>
    <definedName name="cqlar1">'[42]memória quantitativa'!#REF!</definedName>
    <definedName name="cqlarg2">'[42]memória quantitativa'!#REF!</definedName>
    <definedName name="cqlarg3">'[42]memória quantitativa'!#REF!</definedName>
    <definedName name="cqlarg4">'[42]memória quantitativa'!#REF!</definedName>
    <definedName name="cqlarg5">'[42]memória quantitativa'!#REF!</definedName>
    <definedName name="cqlarg6">'[42]memória quantitativa'!#REF!</definedName>
    <definedName name="cqlarg7">'[42]memória quantitativa'!#REF!</definedName>
    <definedName name="cqlarg8">'[42]memória quantitativa'!#REF!</definedName>
    <definedName name="cqlarg9">'[42]memória quantitativa'!#REF!</definedName>
    <definedName name="CRIT" localSheetId="3" hidden="1">#REF!</definedName>
    <definedName name="CRIT" hidden="1">#REF!</definedName>
    <definedName name="crit1">#REF!</definedName>
    <definedName name="Criterio">#REF!</definedName>
    <definedName name="_xlnm.Criteria" localSheetId="9">#REF!</definedName>
    <definedName name="_xlnm.Criteria">#REF!</definedName>
    <definedName name="CRM" localSheetId="3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3" hidden="1">{#N/A,#N/A,FALSE,"MO (2)"}</definedName>
    <definedName name="Cron" localSheetId="4" hidden="1">{#N/A,#N/A,FALSE,"MO (2)"}</definedName>
    <definedName name="Cron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hidden="1">{#N/A,#N/A,FALSE,"MO (2)"}</definedName>
    <definedName name="CRONO" localSheetId="3">#REF!</definedName>
    <definedName name="crono">'[148]Orç. Total'!$F$9</definedName>
    <definedName name="CRONO_1">#REF!</definedName>
    <definedName name="CRONO_25">#REF!</definedName>
    <definedName name="cronograma" localSheetId="3" hidden="1">{#N/A,#N/A,TRUE,"Plan1"}</definedName>
    <definedName name="cronograma" localSheetId="4" hidden="1">{#N/A,#N/A,TRUE,"Plan1"}</definedName>
    <definedName name="cronograma" hidden="1">{#N/A,#N/A,TRUE,"Plan1"}</definedName>
    <definedName name="CronogramadeExecuçãp2003" localSheetId="3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quiiii" localSheetId="3">PFP1.3_Ger!Croquiiii</definedName>
    <definedName name="Croquiiii">Croquiiii</definedName>
    <definedName name="Croquiiii_38" localSheetId="3">PFP1.3_Ger!Croquiiii_38</definedName>
    <definedName name="Croquiiii_38">Croquiiii_38</definedName>
    <definedName name="cs" localSheetId="9">[19]SERVIÇOS!#REF!</definedName>
    <definedName name="CS" localSheetId="3">'[149]CS#'!$A$3:$K$12</definedName>
    <definedName name="cs">[19]SERVIÇOS!#REF!</definedName>
    <definedName name="CS110PI" localSheetId="3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 localSheetId="9">[150]SERVIÇOS!#REF!</definedName>
    <definedName name="CSA" localSheetId="3">#REF!</definedName>
    <definedName name="CSA">[150]SERVIÇOS!#REF!</definedName>
    <definedName name="csbr1">'[42]memória quantitativa'!#REF!</definedName>
    <definedName name="csbr2">'[42]memória quantitativa'!#REF!</definedName>
    <definedName name="csbr3">'[42]memória quantitativa'!#REF!</definedName>
    <definedName name="csbr4">'[42]memória quantitativa'!#REF!</definedName>
    <definedName name="csbr5">'[42]memória quantitativa'!#REF!</definedName>
    <definedName name="cskmf1">'[42]memória quantitativa'!#REF!</definedName>
    <definedName name="cskmf2">'[42]memória quantitativa'!#REF!</definedName>
    <definedName name="cskmf3">'[42]memória quantitativa'!#REF!</definedName>
    <definedName name="cskmf4">'[42]memória quantitativa'!#REF!</definedName>
    <definedName name="cskmf5">'[42]memória quantitativa'!#REF!</definedName>
    <definedName name="cskmi1">'[42]memória quantitativa'!#REF!</definedName>
    <definedName name="cskmi2">'[42]memória quantitativa'!#REF!</definedName>
    <definedName name="cskmi3">'[42]memória quantitativa'!#REF!</definedName>
    <definedName name="cskmi4">'[42]memória quantitativa'!#REF!</definedName>
    <definedName name="cskmi5">'[42]memória quantitativa'!#REF!</definedName>
    <definedName name="cslarg1">'[42]memória quantitativa'!#REF!</definedName>
    <definedName name="cslarg2">'[42]memória quantitativa'!#REF!</definedName>
    <definedName name="cslarg3">'[42]memória quantitativa'!#REF!</definedName>
    <definedName name="cslarg4">'[42]memória quantitativa'!#REF!</definedName>
    <definedName name="cslarg5">'[42]memória quantitativa'!#REF!</definedName>
    <definedName name="CS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 localSheetId="3">#REF!</definedName>
    <definedName name="CST">[19]SERVIÇOS!#REF!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fa4" localSheetId="3">#REF!</definedName>
    <definedName name="ctfa4" localSheetId="4">#REF!</definedName>
    <definedName name="ctfa4">#REF!</definedName>
    <definedName name="ctpvc" localSheetId="3">#REF!</definedName>
    <definedName name="ctpvc" localSheetId="4">#REF!</definedName>
    <definedName name="ctpvc">#REF!</definedName>
    <definedName name="cu" localSheetId="3" hidden="1">{#N/A,#N/A,TRUE,"Serviços"}</definedName>
    <definedName name="cu" localSheetId="4" hidden="1">{#N/A,#N/A,TRUE,"Serviços"}</definedName>
    <definedName name="cu" hidden="1">{#N/A,#N/A,TRUE,"Serviços"}</definedName>
    <definedName name="cumeeira" localSheetId="3">#REF!</definedName>
    <definedName name="cumeeira" localSheetId="4">#REF!</definedName>
    <definedName name="cumeeira">#REF!</definedName>
    <definedName name="cumeira" localSheetId="3">#REF!</definedName>
    <definedName name="cumeira" localSheetId="4">#REF!</definedName>
    <definedName name="cumeira">#REF!</definedName>
    <definedName name="Cun" localSheetId="3" hidden="1">#N/A</definedName>
    <definedName name="Cun" localSheetId="4" hidden="1">VLOOKUP(#REF!,rec,5,0)</definedName>
    <definedName name="Cun" hidden="1">VLOOKUP(#REF!,rec,5,0)</definedName>
    <definedName name="CunEq" localSheetId="3" hidden="1">SUM(IF(#REF! =#REF!,(#REF!)*(#REF!="EQ")))</definedName>
    <definedName name="CunEq" localSheetId="4" hidden="1">SUM(IF(#REF! =#REF!,(#REF!)*(#REF!="EQ")))</definedName>
    <definedName name="CunEq" hidden="1">SUM(IF(#REF! =#REF!,(#REF!)*(#REF!="EQ")))</definedName>
    <definedName name="CunEq_1" localSheetId="3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3" hidden="1">SUM(IF(#REF! =#REF!,(#REF!)*(#REF!="MO")))</definedName>
    <definedName name="CunMo" localSheetId="4" hidden="1">SUM(IF(#REF! =#REF!,(#REF!)*(#REF!="MO")))</definedName>
    <definedName name="CunMo" hidden="1">SUM(IF(#REF! =#REF!,(#REF!)*(#REF!="MO")))</definedName>
    <definedName name="CunMo_1" localSheetId="3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3" hidden="1">SUM(IF(#REF! =#REF!,(#REF!)*(#REF!="MP")))</definedName>
    <definedName name="CunMp" localSheetId="4" hidden="1">SUM(IF(#REF! =#REF!,(#REF!)*(#REF!="MP")))</definedName>
    <definedName name="CunMp" hidden="1">SUM(IF(#REF! =#REF!,(#REF!)*(#REF!="MP")))</definedName>
    <definedName name="CunMp_1" localSheetId="3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_TRATAMENTO">#REF!</definedName>
    <definedName name="CURVAS">#REF!</definedName>
    <definedName name="CURVAS_CRIT" localSheetId="3">[136]CURVAS_CRIT!$A$2:$C$44</definedName>
    <definedName name="CURVAS_CRIT">[137]CURVAS_CRIT!$A$2:$C$44</definedName>
    <definedName name="CURVAS_EXT" localSheetId="3">[151]curvas_tratamento!$Q$11:$Q$262</definedName>
    <definedName name="CURVAS_EXT">[152]curvas_tratamento!$Q$11:$Q$262</definedName>
    <definedName name="CURVAS_MAT" localSheetId="3">[151]curvas_tratamento!$N$11:$N$262</definedName>
    <definedName name="CURVAS_MAT">[152]curvas_tratamento!$N$11:$N$262</definedName>
    <definedName name="CURVAS_MATERIAL" localSheetId="3">[153]curvas_tratamento!$N$11:$N$271</definedName>
    <definedName name="CURVAS_MATERIAL">[154]curvas_tratamento!$N$11:$N$271</definedName>
    <definedName name="CURVAS_SH" localSheetId="3">[153]curvas_tratamento!$AA$11:$AA$271</definedName>
    <definedName name="CURVAS_SH">[154]curvas_tratamento!$AA$11:$AA$271</definedName>
    <definedName name="CURVAS_SNV" localSheetId="3">[151]curvas_tratamento!$R$11:$R$262</definedName>
    <definedName name="CURVAS_SNV">[152]curvas_tratamento!$R$11:$R$262</definedName>
    <definedName name="CURVASUL_AREA" localSheetId="3">[155]CURVAS_SHSUL_MEC!$R$14:$R$123</definedName>
    <definedName name="CURVASUL_AREA">[156]CURVAS_SHSUL_MEC!$R$14:$R$123</definedName>
    <definedName name="custo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>#REF!</definedName>
    <definedName name="Custo_parcial_1">#REF!</definedName>
    <definedName name="Custo_Total">#REF!</definedName>
    <definedName name="Custo_Unitário_Mão_de_Obra" localSheetId="3">'[157]Banco de Dados'!$A$1:$C$28</definedName>
    <definedName name="Custo_Unitário_Mão_de_Obra">'[158]Banco de Dados'!$A$1:$C$28</definedName>
    <definedName name="custoA">#REF!</definedName>
    <definedName name="custoB">#REF!</definedName>
    <definedName name="custoc" hidden="1">#REF!</definedName>
    <definedName name="custoo">#REF!</definedName>
    <definedName name="Custos_Materiais_Asfálticos" localSheetId="3">'[159]Banco de Dados'!$Z$1:$AB$10</definedName>
    <definedName name="Custos_Materiais_Asfálticos">'[160]Banco de Dados'!$Z$1:$AB$10</definedName>
    <definedName name="Custos_Unitarios_Referencia" localSheetId="3">'[157]Banco de Dados'!$T$1:$W$215</definedName>
    <definedName name="Custos_Unitarios_Referencia">'[158]Banco de Dados'!$T$1:$W$215</definedName>
    <definedName name="custoSUB">#REF!</definedName>
    <definedName name="CV">#REF!</definedName>
    <definedName name="cvc">#REF!</definedName>
    <definedName name="cx.01" localSheetId="9">[161]Aterro!#REF!</definedName>
    <definedName name="cx.01" localSheetId="3">[161]Aterro!#REF!</definedName>
    <definedName name="cx.01" localSheetId="4">[161]Aterro!#REF!</definedName>
    <definedName name="cx.01">[161]Aterro!#REF!</definedName>
    <definedName name="cx_coletora" localSheetId="9">#REF!</definedName>
    <definedName name="cx_coletora" localSheetId="3">#REF!</definedName>
    <definedName name="cx_coletora" localSheetId="4">#REF!</definedName>
    <definedName name="cx_coletora">#REF!</definedName>
    <definedName name="cxp4x2" localSheetId="4">#REF!</definedName>
    <definedName name="cxp4x2">#REF!</definedName>
    <definedName name="d" localSheetId="9">#REF!</definedName>
    <definedName name="d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>#REF!</definedName>
    <definedName name="d.1000" localSheetId="9">#REF!</definedName>
    <definedName name="d.1000" localSheetId="3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_25">#REF!</definedName>
    <definedName name="d_4">#REF!</definedName>
    <definedName name="d_42">"$#REF!.$A$2"</definedName>
    <definedName name="D6I" localSheetId="3">#REF!</definedName>
    <definedName name="D6I">#REF!</definedName>
    <definedName name="D6P" localSheetId="3">#REF!</definedName>
    <definedName name="D6P">#REF!</definedName>
    <definedName name="D8I" localSheetId="3">#REF!</definedName>
    <definedName name="D8I">#REF!</definedName>
    <definedName name="D8P">#REF!</definedName>
    <definedName name="DA">#REF!</definedName>
    <definedName name="dadadfs">[162]!exibir_1000</definedName>
    <definedName name="dadinho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S" localSheetId="9">[88]PRECORC.XLS!#REF!</definedName>
    <definedName name="Dados" localSheetId="3" hidden="1">#REF!</definedName>
    <definedName name="DADOS" localSheetId="4">[88]PRECORC.XLS!#REF!</definedName>
    <definedName name="DADOS">[88]PRECORC.XLS!#REF!</definedName>
    <definedName name="DADOS_1">[163]Conversão!$AG$5:$AH$40</definedName>
    <definedName name="DADOS_1_24">[164]Conversão!$AG$5:$AH$40</definedName>
    <definedName name="DADOS_1_25">[164]Conversão!$AG$5:$AH$40</definedName>
    <definedName name="DADOS_1_46" localSheetId="3">[165]Conversão!$AG$5:$AH$40</definedName>
    <definedName name="DADOS_1_46">[166]Conversão!$AG$5:$AH$40</definedName>
    <definedName name="DADOS_1_47" localSheetId="3">[165]Conversão!$AG$5:$AH$40</definedName>
    <definedName name="DADOS_1_47">[166]Conversão!$AG$5:$AH$40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[167]Orçamentária!$AG$5:$AH$40</definedName>
    <definedName name="DADOS_2_1">[168]Orçamentária!$AG$5:$AH$40</definedName>
    <definedName name="DADOS_2_12">[168]Orçamentária!$AG$5:$AH$40</definedName>
    <definedName name="DADOS_2_15">[168]Orçamentária!$AG$5:$AH$40</definedName>
    <definedName name="DADOS_2_16">[169]Orçamentária!$AG$5:$AH$40</definedName>
    <definedName name="DADOS_20">#REF!</definedName>
    <definedName name="DADOS_21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[167]Orçamentária!$AG$5:$AH$40</definedName>
    <definedName name="DADOS_3_1">[168]Orçamentária!$AG$5:$AH$40</definedName>
    <definedName name="DADOS_3_1_1">"$#REF!.$M$5:$N$28"</definedName>
    <definedName name="DADOS_3_1_8">"$#REF!.$M$5:$N$28"</definedName>
    <definedName name="DADOS_3_12">[168]Orçamentária!$AG$5:$AH$40</definedName>
    <definedName name="DADOS_3_15">[168]Orçamentária!$AG$5:$AH$40</definedName>
    <definedName name="DADOS_3_16">[169]Orçamentária!$AG$5:$AH$40</definedName>
    <definedName name="DADOS_3_29">"$#REF!.$AH$5:$AI$41"</definedName>
    <definedName name="DADOS_31">#REF!</definedName>
    <definedName name="DADOS_4">[167]Orçamentária!$AG$5:$AH$40</definedName>
    <definedName name="DADOS_4_1">[168]Orçamentária!$AG$5:$AH$40</definedName>
    <definedName name="DADOS_4_1_1">"$#REF!.$M$5:$N$28"</definedName>
    <definedName name="DADOS_4_1_8">"$#REF!.$M$5:$N$28"</definedName>
    <definedName name="DADOS_4_12">[168]Orçamentária!$AG$5:$AH$40</definedName>
    <definedName name="DADOS_4_15">[168]Orçamentária!$AG$5:$AH$40</definedName>
    <definedName name="DADOS_4_16">[169]Orçamentária!$AG$5:$AH$40</definedName>
    <definedName name="DADOS_4_29">"$#REF!.$AD$11:$AE$26"</definedName>
    <definedName name="DADOS_46">#REF!</definedName>
    <definedName name="DADOS_47">#REF!</definedName>
    <definedName name="DADOS_48">#REF!</definedName>
    <definedName name="DADOS_5">[168]Orçamentária!$AG$5:$AH$40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ER1" localSheetId="3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hidden="1">{#N/A,#N/A,TRUE,"Serviços"}</definedName>
    <definedName name="danil">#REF!</definedName>
    <definedName name="DAnilo">#REF!</definedName>
    <definedName name="DAR">#REF!</definedName>
    <definedName name="dasd" localSheetId="9">#REF!</definedName>
    <definedName name="dasd" localSheetId="3">#REF!</definedName>
    <definedName name="dasd" localSheetId="4">#REF!</definedName>
    <definedName name="dasd">#REF!</definedName>
    <definedName name="DAT" localSheetId="3">NA()</definedName>
    <definedName name="DAT" localSheetId="4">NA()</definedName>
    <definedName name="DAT">#REF!</definedName>
    <definedName name="DAT_8">NA()</definedName>
    <definedName name="Data" localSheetId="3">#REF!</definedName>
    <definedName name="Data">'[170]Desmat 0,15'!$C$4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__JUNHO_94">#REF!</definedName>
    <definedName name="data_ficha">[42]procedimentos!$A$27</definedName>
    <definedName name="Data_Final" localSheetId="9">#REF!</definedName>
    <definedName name="Data_Final" localSheetId="3">#REF!</definedName>
    <definedName name="Data_Final" localSheetId="4">#REF!</definedName>
    <definedName name="Data_Final">#REF!</definedName>
    <definedName name="Data_Final_25">#REF!</definedName>
    <definedName name="Data_Final_4">#REF!</definedName>
    <definedName name="Data_Finall">#REF!</definedName>
    <definedName name="Data_Início" localSheetId="9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 localSheetId="3">[171]IDENTIFICAÇÃO!$D$15</definedName>
    <definedName name="DATA_LICITACAO">[172]IDENTIFICAÇÃO!$D$15</definedName>
    <definedName name="data2_boletim">[42]procedimentos!$A$26</definedName>
    <definedName name="Database" localSheetId="9">#REF!</definedName>
    <definedName name="Database">#REF!</definedName>
    <definedName name="database_1">#REF!</definedName>
    <definedName name="database2">#REF!</definedName>
    <definedName name="datamed" localSheetId="3">[24]DADOS!$B$3</definedName>
    <definedName name="datamed">[25]DADOS!$B$3</definedName>
    <definedName name="datasicro">#REF!</definedName>
    <definedName name="datasicro_13">[64]procedimentos!$D$130</definedName>
    <definedName name="datasicro_26">[64]procedimentos!$D$130</definedName>
    <definedName name="datasicro_33">[64]procedimentos!$D$130</definedName>
    <definedName name="datasicro_5">[64]procedimentos!$D$130</definedName>
    <definedName name="datasicro_6">[64]procedimentos!$D$130</definedName>
    <definedName name="datasicro_7">[64]procedimentos!$D$130</definedName>
    <definedName name="datasicro_8">[64]procedimentos!$D$130</definedName>
    <definedName name="datasicro_9">[64]procedimentos!$D$130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3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localSheetId="3" hidden="1">{#N/A,#N/A,TRUE,"Resumo de Preços"}</definedName>
    <definedName name="DDDDDD" hidden="1">{#N/A,#N/A,TRUE,"Resumo de Preços"}</definedName>
    <definedName name="ddddddd">#N/A</definedName>
    <definedName name="dddddddddd">#N/A</definedName>
    <definedName name="ddddddddddd">[58]!ddddddddddd</definedName>
    <definedName name="dddf">#N/A</definedName>
    <definedName name="ddere" localSheetId="3" hidden="1">{#N/A,#N/A,FALSE,"MO (2)"}</definedName>
    <definedName name="ddere" localSheetId="4" hidden="1">{#N/A,#N/A,FALSE,"MO (2)"}</definedName>
    <definedName name="ddere" hidden="1">{#N/A,#N/A,FALSE,"MO (2)"}</definedName>
    <definedName name="ddff">#N/A</definedName>
    <definedName name="ddlc" localSheetId="9">#REF!</definedName>
    <definedName name="ddlc" localSheetId="3">#REF!</definedName>
    <definedName name="ddlc" localSheetId="4">#REF!</definedName>
    <definedName name="ddlc">#REF!</definedName>
    <definedName name="DE_km" localSheetId="3">'[80]Fresagem de Pista Ago-98'!#REF!</definedName>
    <definedName name="DE_km">'[81]Fresagem de Pista Ago-98'!#REF!</definedName>
    <definedName name="deb" localSheetId="3" hidden="1">#REF!</definedName>
    <definedName name="deb" localSheetId="4" hidden="1">#REF!</definedName>
    <definedName name="deb" hidden="1">#REF!</definedName>
    <definedName name="DEF" localSheetId="3">#REF!</definedName>
    <definedName name="DEF">#REF!</definedName>
    <definedName name="DEF_COMPRIMENTO">#REF!</definedName>
    <definedName name="DEF_CURVA_RETA">#REF!</definedName>
    <definedName name="DEF_CURVAS">[103]Defensas_necessidades!#REF!</definedName>
    <definedName name="def_curvas_teste">[103]Defensas_necessidades!#REF!</definedName>
    <definedName name="DEF_EXEC_BRLEGAL">#REF!</definedName>
    <definedName name="DEF_PNV">#REF!</definedName>
    <definedName name="DEF_SOLUCAO">#REF!</definedName>
    <definedName name="DEF_TIPO">#REF!</definedName>
    <definedName name="DEF_TIPO_TERMINAL">#REF!</definedName>
    <definedName name="defensa">[64]ORÇAMENTO!#REF!</definedName>
    <definedName name="defensa_13">[64]ORÇAMENTO!#REF!</definedName>
    <definedName name="defensa_13_19">[64]ORÇAMENTO!#REF!</definedName>
    <definedName name="defensa_13_23">[64]ORÇAMENTO!#REF!</definedName>
    <definedName name="defensa_13_25">[86]ORÇAMENTO!#REF!</definedName>
    <definedName name="defensa_15">[87]ORÇAMENTO!#REF!</definedName>
    <definedName name="defensa_15_13">[87]ORÇAMENTO!#REF!</definedName>
    <definedName name="defensa_15_13_19">[87]ORÇAMENTO!#REF!</definedName>
    <definedName name="defensa_15_13_23">[87]ORÇAMENTO!#REF!</definedName>
    <definedName name="defensa_15_13_25">[87]ORÇAMENTO!#REF!</definedName>
    <definedName name="defensa_15_19">[87]ORÇAMENTO!#REF!</definedName>
    <definedName name="defensa_15_23">[87]ORÇAMENTO!#REF!</definedName>
    <definedName name="defensa_15_25">[87]ORÇAMENTO!#REF!</definedName>
    <definedName name="defensa_19">[64]ORÇAMENTO!#REF!</definedName>
    <definedName name="defensa_23">[64]ORÇAMENTO!#REF!</definedName>
    <definedName name="defensa_24">[64]ORÇAMENTO!#REF!</definedName>
    <definedName name="defensa_24_13">[64]ORÇAMENTO!#REF!</definedName>
    <definedName name="defensa_24_13_19">[64]ORÇAMENTO!#REF!</definedName>
    <definedName name="defensa_24_13_23">[64]ORÇAMENTO!#REF!</definedName>
    <definedName name="defensa_24_13_25">[86]ORÇAMENTO!#REF!</definedName>
    <definedName name="defensa_24_19">[64]ORÇAMENTO!#REF!</definedName>
    <definedName name="defensa_24_23">[64]ORÇAMENTO!#REF!</definedName>
    <definedName name="defensa_24_25">[86]ORÇAMENTO!#REF!</definedName>
    <definedName name="defensa_25">[86]ORÇAMENTO!#REF!</definedName>
    <definedName name="DEFENSA_EXEC" localSheetId="3">[101]Defensas_necessidades!$AC$13:$AC$21</definedName>
    <definedName name="DEFENSA_EXEC">[102]Defensas_necessidades!$AC$13:$AC$21</definedName>
    <definedName name="DEFENSA_TOTAL" localSheetId="3">[101]Defensas_necessidades!$Q$13:$Q$21</definedName>
    <definedName name="DEFENSA_TOTAL">[102]Defensas_necessidades!$Q$13:$Q$21</definedName>
    <definedName name="DEFENSA1">#REF!</definedName>
    <definedName name="defensas" localSheetId="9">#REF!</definedName>
    <definedName name="defensas" localSheetId="3" hidden="1">#REF!</definedName>
    <definedName name="defensas">#REF!</definedName>
    <definedName name="DEFLATOR">#REF!</definedName>
    <definedName name="dele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[140]procedimentos!$B$37</definedName>
    <definedName name="dens_baseb">#REF!</definedName>
    <definedName name="dens_frezado">[68]procedimentos!$B$60</definedName>
    <definedName name="dens_gc">#REF!</definedName>
    <definedName name="dens_massaf">#REF!</definedName>
    <definedName name="dens_massaq">#REF!</definedName>
    <definedName name="dens_massaq_13">[64]procedimentos!$C$7</definedName>
    <definedName name="dens_massaq_26">[64]procedimentos!$C$7</definedName>
    <definedName name="dens_massaq_33">[64]procedimentos!$C$7</definedName>
    <definedName name="dens_massaq_5">[64]procedimentos!$C$7</definedName>
    <definedName name="dens_massaq_6">[64]procedimentos!$C$7</definedName>
    <definedName name="dens_massaq_7">[64]procedimentos!$C$7</definedName>
    <definedName name="dens_massaq_8">[64]procedimentos!$C$7</definedName>
    <definedName name="dens_massaq_9">[64]procedimentos!$C$7</definedName>
    <definedName name="dens_pj">[173]Transportes!$G$11</definedName>
    <definedName name="dens_pj_27">'[174]ficha medição'!$G$11</definedName>
    <definedName name="dens_soloaterro">[68]procedimentos!$B$61</definedName>
    <definedName name="dens_t080">#REF!</definedName>
    <definedName name="dens_tubo1">#REF!</definedName>
    <definedName name="densidade_cap">#REF!</definedName>
    <definedName name="Densidades">#REF!</definedName>
    <definedName name="depreciac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[42]procedimentos!$A$4</definedName>
    <definedName name="DEQUIP">#REF!</definedName>
    <definedName name="DEQUIP_1">#REF!</definedName>
    <definedName name="DEQUIP_25">#REF!</definedName>
    <definedName name="DER">'[138]TPU-MARÇO_2002'!$E$2:$E$1965</definedName>
    <definedName name="DERF" localSheetId="3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>#REF!</definedName>
    <definedName name="DESAP">#REF!</definedName>
    <definedName name="DESAPROPRIAÇÃO" localSheetId="3">'[131]AQU TERRENO-'!$H$9</definedName>
    <definedName name="DESAPROPRIAÇÃO">'[132]AQU TERRENO-'!$H$9</definedName>
    <definedName name="desc">#REF!</definedName>
    <definedName name="DescAux" hidden="1">#N/A</definedName>
    <definedName name="descida1" localSheetId="9">#REF!</definedName>
    <definedName name="descida1" localSheetId="3">#REF!</definedName>
    <definedName name="descida1" localSheetId="4">#REF!</definedName>
    <definedName name="descida1">#REF!</definedName>
    <definedName name="descida2" localSheetId="9">#REF!</definedName>
    <definedName name="descida2">#REF!</definedName>
    <definedName name="descnt">#REF!</definedName>
    <definedName name="descont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serviço">OFFSET('[134]Orçamento Total'!$C$4,0,0,COUNTA('[134]Orçamento Total'!$C:$C),1)</definedName>
    <definedName name="DESCRITIVO1">#REF!</definedName>
    <definedName name="DesfazerLimpar">#N/A</definedName>
    <definedName name="DESM" localSheetId="3">[28]DADOS!$C$22</definedName>
    <definedName name="DESM">[18]DADOS!$C$22</definedName>
    <definedName name="desobstrução">'[42]medição '!#REF!</definedName>
    <definedName name="desobueiro">[64]ORÇAMENTO!#REF!</definedName>
    <definedName name="desobueiro_13">[64]ORÇAMENTO!#REF!</definedName>
    <definedName name="desobueiro_13_19">[64]ORÇAMENTO!#REF!</definedName>
    <definedName name="desobueiro_13_23">[64]ORÇAMENTO!#REF!</definedName>
    <definedName name="desobueiro_13_25">[86]ORÇAMENTO!#REF!</definedName>
    <definedName name="desobueiro_15">[87]ORÇAMENTO!#REF!</definedName>
    <definedName name="desobueiro_15_13">[87]ORÇAMENTO!#REF!</definedName>
    <definedName name="desobueiro_15_13_19">[87]ORÇAMENTO!#REF!</definedName>
    <definedName name="desobueiro_15_13_23">[87]ORÇAMENTO!#REF!</definedName>
    <definedName name="desobueiro_15_13_25">[87]ORÇAMENTO!#REF!</definedName>
    <definedName name="desobueiro_15_19">[87]ORÇAMENTO!#REF!</definedName>
    <definedName name="desobueiro_15_23">[87]ORÇAMENTO!#REF!</definedName>
    <definedName name="desobueiro_15_25">[87]ORÇAMENTO!#REF!</definedName>
    <definedName name="desobueiro_19">[64]ORÇAMENTO!#REF!</definedName>
    <definedName name="desobueiro_23">[64]ORÇAMENTO!#REF!</definedName>
    <definedName name="desobueiro_24">[64]ORÇAMENTO!#REF!</definedName>
    <definedName name="desobueiro_24_13">[64]ORÇAMENTO!#REF!</definedName>
    <definedName name="desobueiro_24_13_19">[64]ORÇAMENTO!#REF!</definedName>
    <definedName name="desobueiro_24_13_23">[64]ORÇAMENTO!#REF!</definedName>
    <definedName name="desobueiro_24_13_25">[86]ORÇAMENTO!#REF!</definedName>
    <definedName name="desobueiro_24_19">[64]ORÇAMENTO!#REF!</definedName>
    <definedName name="desobueiro_24_23">[64]ORÇAMENTO!#REF!</definedName>
    <definedName name="desobueiro_24_25">[86]ORÇAMENTO!#REF!</definedName>
    <definedName name="desobueiro_25">[86]ORÇAMENTO!#REF!</definedName>
    <definedName name="DESP.INDIRETAS">#N/A</definedName>
    <definedName name="DespGer" localSheetId="3">[94]Tel!#REF!</definedName>
    <definedName name="DespGer" localSheetId="4">[94]Tel!#REF!</definedName>
    <definedName name="DespGer">[94]Tel!#REF!</definedName>
    <definedName name="DespGer_1" localSheetId="3">[94]Tel!#REF!</definedName>
    <definedName name="DespGer_1" localSheetId="4">[94]Tel!#REF!</definedName>
    <definedName name="DespGer_1">[94]Tel!#REF!</definedName>
    <definedName name="DespGer_1_4" localSheetId="4">[94]Tel!#REF!</definedName>
    <definedName name="DespGer_1_4">[94]Tel!#REF!</definedName>
    <definedName name="DespGer_4" localSheetId="4">[94]Tel!#REF!</definedName>
    <definedName name="DespGer_4">[94]Tel!#REF!</definedName>
    <definedName name="DespGer_6">[94]Tel!#REF!</definedName>
    <definedName name="DespGer_6_4">[94]Tel!#REF!</definedName>
    <definedName name="DESVIO">#REF!</definedName>
    <definedName name="Detalhe" localSheetId="3" hidden="1">{"'Resumo'!$A$4:$N$60"}</definedName>
    <definedName name="Detalhe" hidden="1">{"'Resumo'!$A$4:$N$60"}</definedName>
    <definedName name="deud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z" localSheetId="3">{"dez","vinte","trinta","quarenta","cinquenta","sessenta","setenta","oitenta","noventa"}</definedName>
    <definedName name="Dez" localSheetId="4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9">[27]Consultoria!#REF!</definedName>
    <definedName name="DEZ94_3">[27]Consultoria!#REF!</definedName>
    <definedName name="DEZ95_3" localSheetId="9">[27]Consultoria!#REF!</definedName>
    <definedName name="DEZ95_3">[27]Consultoria!#REF!</definedName>
    <definedName name="DEZ96_3">[27]Consultoria!#REF!</definedName>
    <definedName name="DEZ97_3">[27]Consultoria!#REF!</definedName>
    <definedName name="DEZ98_3">[27]Consultoria!#REF!</definedName>
    <definedName name="DEZ99_3">[27]Consultoria!#REF!</definedName>
    <definedName name="df">#REF!</definedName>
    <definedName name="DF_ABATIDO" localSheetId="3">[175]Defensas_necessidades!$W$12:$W$65333</definedName>
    <definedName name="DF_ABATIDO">[176]Defensas_necessidades!$W$12:$W$65333</definedName>
    <definedName name="DF_AEREO" localSheetId="3">[175]Defensas_necessidades!$AA$12:$AA$65333</definedName>
    <definedName name="DF_AEREO">[176]Defensas_necessidades!$AA$12:$AA$65333</definedName>
    <definedName name="DF_AMORTECEDOR" localSheetId="3">[175]Defensas_necessidades!$Y$12:$Y$65333</definedName>
    <definedName name="DF_AMORTECEDOR">[176]Defensas_necessidades!$Y$12:$Y$65333</definedName>
    <definedName name="DF_ANCORAGEM" localSheetId="3">[175]Defensas_necessidades!$Z$12:$Z$65333</definedName>
    <definedName name="DF_ANCORAGEM">[176]Defensas_necessidades!$Z$12:$Z$65333</definedName>
    <definedName name="DF_CHUMB" localSheetId="3">[175]Defensas_necessidades!$AB$12:$AB$65333</definedName>
    <definedName name="DF_CHUMB">[176]Defensas_necessidades!$AB$12:$AB$65333</definedName>
    <definedName name="DF_DESVIADO" localSheetId="3">[175]Defensas_necessidades!$X$12:$X$65333</definedName>
    <definedName name="DF_DESVIADO">[176]Defensas_necessidades!$X$12:$X$65333</definedName>
    <definedName name="DF_DMR_CALCO" localSheetId="3">[175]Defensas_necessidades!$U$12:$U$65333</definedName>
    <definedName name="DF_DMR_CALCO">[176]Defensas_necessidades!$U$12:$U$65333</definedName>
    <definedName name="DF_DMR_LAM" localSheetId="3">[175]Defensas_necessidades!$S$12:$S$65333</definedName>
    <definedName name="DF_DMR_LAM">[176]Defensas_necessidades!$S$12:$S$65333</definedName>
    <definedName name="DF_DMR_POSTE" localSheetId="3">[175]Defensas_necessidades!$T$12:$T$65333</definedName>
    <definedName name="DF_DMR_POSTE">[176]Defensas_necessidades!$T$12:$T$65333</definedName>
    <definedName name="DF_DMSMS_BR408" localSheetId="3">'[101]Defensas-Removerimplantar.nec'!$X$13:$X$37</definedName>
    <definedName name="DF_DMSMS_BR408">'[102]Defensas-Removerimplantar.nec'!$X$13:$X$37</definedName>
    <definedName name="DF_DMSMS_QTD" localSheetId="3">[136]Defensas_necessidades!$R$11:$R$65423</definedName>
    <definedName name="DF_DMSMS_QTD">[137]Defensas_necessidades!$R$11:$R$65423</definedName>
    <definedName name="DF_EXEC" localSheetId="3">[175]Defensas_necessidades!$AE$12:$AE$65333</definedName>
    <definedName name="DF_EXEC">[176]Defensas_necessidades!$AE$12:$AE$65333</definedName>
    <definedName name="DF_EXEC_PORT_SEMI" localSheetId="3">'[101]Pórtico e Semi-pórtico'!$O$14:$O$19</definedName>
    <definedName name="DF_EXEC_PORT_SEMI">'[102]Pórtico e Semi-pórtico'!$O$14:$O$19</definedName>
    <definedName name="DF_EXEC_PORT_SEMI_BR104NORTE" localSheetId="3">'[177]Pórtico e Semi-pórtico'!$O$14:$O$22</definedName>
    <definedName name="DF_EXEC_PORT_SEMI_BR104NORTE">'[178]Pórtico e Semi-pórtico'!$O$14:$O$22</definedName>
    <definedName name="DF_EXEC_PORT_SEMI_BR104SUL" localSheetId="3">'[177]Pórtico e Semi-pórtico_SUL'!$O$14:$O$21</definedName>
    <definedName name="DF_EXEC_PORT_SEMI_BR104SUL">'[178]Pórtico e Semi-pórtico_SUL'!$O$14:$O$21</definedName>
    <definedName name="DF_EXEC_REMOVER_BR408" localSheetId="3">'[101]Defensas-Removerimplantar.nec'!$AK$13:$AK$37</definedName>
    <definedName name="DF_EXEC_REMOVER_BR408">'[102]Defensas-Removerimplantar.nec'!$AK$13:$AK$37</definedName>
    <definedName name="DF_EXEC_SUL" localSheetId="3">[177]Defensas_SUL_necessidades!$AC$13:$AC$99</definedName>
    <definedName name="DF_EXEC_SUL">[178]Defensas_SUL_necessidades!$AC$13:$AC$99</definedName>
    <definedName name="DF_PAINEL" localSheetId="3">[136]Defensas_necessidades!$AD$11:$AD$65423</definedName>
    <definedName name="DF_PAINEL">[137]Defensas_necessidades!$AD$11:$AD$65423</definedName>
    <definedName name="DF_PORT_SEMI" localSheetId="3">'[101]Pórtico e Semi-pórtico'!$L$14:$L$19</definedName>
    <definedName name="DF_PORT_SEMI">'[102]Pórtico e Semi-pórtico'!$L$14:$L$19</definedName>
    <definedName name="DF_PORT_SEMI_BR104NORTE" localSheetId="3">'[177]Pórtico e Semi-pórtico'!$L$14:$L$22</definedName>
    <definedName name="DF_PORT_SEMI_BR104NORTE">'[178]Pórtico e Semi-pórtico'!$L$14:$L$22</definedName>
    <definedName name="DF_PORT_SEMI_BR104SUL" localSheetId="3">'[177]Pórtico e Semi-pórtico_SUL'!$L$14:$L$21</definedName>
    <definedName name="DF_PORT_SEMI_BR104SUL">'[178]Pórtico e Semi-pórtico_SUL'!$L$14:$L$21</definedName>
    <definedName name="DF_REFLET" localSheetId="3">[151]Defensas_necessidades!$AC$11:$AC$65310</definedName>
    <definedName name="DF_REFLET">[152]Defensas_necessidades!$AC$11:$AC$65310</definedName>
    <definedName name="DF_REMOVER" localSheetId="3">[136]Defensas_necessidades!$N$11:$N$65423</definedName>
    <definedName name="DF_REMOVER">[137]Defensas_necessidades!$N$11:$N$65423</definedName>
    <definedName name="DF_REMOVER_BR408" localSheetId="3">'[101]Defensas-Removerimplantar.nec'!$T$13:$T$37</definedName>
    <definedName name="DF_REMOVER_BR408">'[102]Defensas-Removerimplantar.nec'!$T$13:$T$37</definedName>
    <definedName name="DF_SNV" localSheetId="3">[175]Defensas_necessidades!$AF$12:$AF$65333</definedName>
    <definedName name="DF_SNV">[176]Defensas_necessidades!$AF$12:$AF$65333</definedName>
    <definedName name="DF_SNVINV" localSheetId="3">[179]Defensas_inventario!#REF!</definedName>
    <definedName name="DF_SNVINV">[180]Defensas_inventario!#REF!</definedName>
    <definedName name="DF_TOTAL" localSheetId="3">[175]Defensas_necessidades!$O$12:$O$65333</definedName>
    <definedName name="DF_TOTAL">[176]Defensas_necessidades!$O$12:$O$65333</definedName>
    <definedName name="DF_TOTAL_SUL" localSheetId="3">[177]Defensas_SUL_necessidades!$Q$13:$Q$99</definedName>
    <definedName name="DF_TOTAL_SUL">[178]Defensas_SUL_necessidades!$Q$13:$Q$99</definedName>
    <definedName name="dfdfdfd" localSheetId="3" hidden="1">{#N/A,#N/A,FALSE,"MO (2)"}</definedName>
    <definedName name="dfdfdfd" localSheetId="4" hidden="1">{#N/A,#N/A,FALSE,"MO (2)"}</definedName>
    <definedName name="dfdfdfd" hidden="1">{#N/A,#N/A,FALSE,"MO (2)"}</definedName>
    <definedName name="dfg">#REF!</definedName>
    <definedName name="DFGDFG">#REF!</definedName>
    <definedName name="DFGHDF">#REF!</definedName>
    <definedName name="dfgs" localSheetId="3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hidden="1">{#N/A,#N/A,TRUE,"Serviços"}</definedName>
    <definedName name="dfre">[58]!dfre</definedName>
    <definedName name="DG">[103]DG!$A$2:$B$360</definedName>
    <definedName name="DGA" localSheetId="3">'[84]PRO-08'!#REF!</definedName>
    <definedName name="DGA">'[89]PRO-08'!#REF!</definedName>
    <definedName name="DGA_10" localSheetId="3">'[90]PRO-08'!#REF!</definedName>
    <definedName name="DGA_10">'[91]PRO-08'!#REF!</definedName>
    <definedName name="DGA_24" localSheetId="3">'[90]PRO-08'!#REF!</definedName>
    <definedName name="DGA_24">'[91]PRO-08'!#REF!</definedName>
    <definedName name="DGA_25" localSheetId="3">'[90]PRO-08'!#REF!</definedName>
    <definedName name="DGA_25">'[91]PRO-08'!#REF!</definedName>
    <definedName name="DGA_26" localSheetId="3">'[92]PRO-08'!#REF!</definedName>
    <definedName name="DGA_26">'[93]PRO-08'!#REF!</definedName>
    <definedName name="DGA_27" localSheetId="3">'[90]PRO-08'!#REF!</definedName>
    <definedName name="DGA_27">'[91]PRO-08'!#REF!</definedName>
    <definedName name="DGA_29" localSheetId="3">'[90]PRO-08'!#REF!</definedName>
    <definedName name="DGA_29">'[91]PRO-08'!#REF!</definedName>
    <definedName name="DGA_9" localSheetId="3">'[90]PRO-08'!#REF!</definedName>
    <definedName name="DGA_9">'[91]PRO-08'!#REF!</definedName>
    <definedName name="DGF" localSheetId="3" hidden="1">{#N/A,#N/A,FALSE,"MO (2)"}</definedName>
    <definedName name="DGF" localSheetId="4" hidden="1">{#N/A,#N/A,FALSE,"MO (2)"}</definedName>
    <definedName name="DGF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hidden="1">{#N/A,#N/A,FALSE,"MO (2)"}</definedName>
    <definedName name="DIA" localSheetId="3">#REF!</definedName>
    <definedName name="DIA">[19]INVENTÁRIO!$B$9</definedName>
    <definedName name="DIA_1">#REF!</definedName>
    <definedName name="Dia_trab">#N/A</definedName>
    <definedName name="diária" localSheetId="9">[88]PRECORC.XLS!#REF!</definedName>
    <definedName name="diária" localSheetId="3">[88]PRECORC.XLS!#REF!</definedName>
    <definedName name="diária" localSheetId="4">[88]PRECORC.XLS!#REF!</definedName>
    <definedName name="diária">[88]PRECORC.XLS!#REF!</definedName>
    <definedName name="DIARIAS" localSheetId="9">[88]PRECORC.XLS!#REF!</definedName>
    <definedName name="DIARIAS" localSheetId="3">[88]PRECORC.XLS!#REF!</definedName>
    <definedName name="DIARIAS" localSheetId="4">[88]PRECORC.XLS!#REF!</definedName>
    <definedName name="DIARIAS">[88]PRECORC.XLS!#REF!</definedName>
    <definedName name="dias">#N/A</definedName>
    <definedName name="DIE" localSheetId="3">#REF!</definedName>
    <definedName name="DIE" localSheetId="4">#REF!</definedName>
    <definedName name="DIE">#REF!</definedName>
    <definedName name="DIESEL">[181]INSUMOS!$N$305</definedName>
    <definedName name="DIESEL_1">#REF!</definedName>
    <definedName name="DIF" localSheetId="3">#REF!</definedName>
    <definedName name="DIF" localSheetId="4">#REF!</definedName>
    <definedName name="DIF">#REF!</definedName>
    <definedName name="DIF_2" localSheetId="3">#REF!</definedName>
    <definedName name="DIF_2" localSheetId="4">#REF!</definedName>
    <definedName name="DIF_2">#REF!</definedName>
    <definedName name="DIGITAL" localSheetId="3">PFP1.3_Ger!DIGITAL</definedName>
    <definedName name="DIGITAL">[0]!DIGITAL</definedName>
    <definedName name="DIGITAL_2">#N/A</definedName>
    <definedName name="DIGITAL_25" localSheetId="3">PFP1.3_Ger!DIGITAL_25</definedName>
    <definedName name="DIGITAL_25">[0]!DIGITAL_25</definedName>
    <definedName name="DIGITAL_4">#N/A</definedName>
    <definedName name="Dimensão_BCC" localSheetId="3">#REF!</definedName>
    <definedName name="Dimensão_BCC">#REF!</definedName>
    <definedName name="Dimensão_BM" localSheetId="3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ositivos">#REF!</definedName>
    <definedName name="dispositivos1">#REF!</definedName>
    <definedName name="DispTelGASAG" localSheetId="3" hidden="1">{"'teste'!$B$2:$R$49"}</definedName>
    <definedName name="DispTelGASAG" hidden="1">{"'teste'!$B$2:$R$49"}</definedName>
    <definedName name="DISTA">#REF!</definedName>
    <definedName name="DISTC">#REF!</definedName>
    <definedName name="DistMed" localSheetId="4">[94]CombLub!#REF!</definedName>
    <definedName name="DistMed">[94]CombLub!#REF!</definedName>
    <definedName name="DistMed_1" localSheetId="4">[94]CombLub!#REF!</definedName>
    <definedName name="DistMed_1">[94]CombLub!#REF!</definedName>
    <definedName name="DistMed_1_4" localSheetId="4">[94]CombLub!#REF!</definedName>
    <definedName name="DistMed_1_4">[94]CombLub!#REF!</definedName>
    <definedName name="DistMed_4" localSheetId="4">[94]CombLub!#REF!</definedName>
    <definedName name="DistMed_4">[94]CombLub!#REF!</definedName>
    <definedName name="DistMed_6">[94]CombLub!#REF!</definedName>
    <definedName name="DistMed_6_4">[94]CombLub!#REF!</definedName>
    <definedName name="DistMedMP">[94]CombLub!#REF!</definedName>
    <definedName name="DistMedMP_1">[94]CombLub!#REF!</definedName>
    <definedName name="DistMedMP_1_4">[94]CombLub!#REF!</definedName>
    <definedName name="DistMedMP_4">[94]CombLub!#REF!</definedName>
    <definedName name="DistMedMP_6">[94]CombLub!#REF!</definedName>
    <definedName name="DistMedMP_6_4">[94]CombLub!#REF!</definedName>
    <definedName name="DISTP">#REF!</definedName>
    <definedName name="DJ">#REF!</definedName>
    <definedName name="DJ_25">#REF!</definedName>
    <definedName name="DJ_4">#REF!</definedName>
    <definedName name="DJJ">#REF!</definedName>
    <definedName name="DKM" localSheetId="3">#REF!</definedName>
    <definedName name="DKM" localSheetId="4">#REF!</definedName>
    <definedName name="DKM">#REF!</definedName>
    <definedName name="DMB">#REF!</definedName>
    <definedName name="dmbr1">'[42]memória quantitativa'!#REF!</definedName>
    <definedName name="dmbr2">'[42]memória quantitativa'!#REF!</definedName>
    <definedName name="dmbr3">'[42]memória quantitativa'!#REF!</definedName>
    <definedName name="dmbr44">'[42]memória quantitativa'!#REF!</definedName>
    <definedName name="dmkmf1">'[42]memória quantitativa'!#REF!</definedName>
    <definedName name="dmkmf2">'[42]memória quantitativa'!#REF!</definedName>
    <definedName name="dmkmf3">'[42]memória quantitativa'!#REF!</definedName>
    <definedName name="dmkmf4">'[42]memória quantitativa'!#REF!</definedName>
    <definedName name="dmkmi1">'[42]memória quantitativa'!#REF!</definedName>
    <definedName name="dmkmi2">'[42]memória quantitativa'!#REF!</definedName>
    <definedName name="dmkmi3">'[42]memória quantitativa'!#REF!</definedName>
    <definedName name="dmkmi4">'[42]memória quantitativa'!#REF!</definedName>
    <definedName name="dmt">#REF!</definedName>
    <definedName name="DMT.BET.CBA">#REF!</definedName>
    <definedName name="DMT.BETUMINCBA">#REF!</definedName>
    <definedName name="DMT.CIMENTO">#REF!</definedName>
    <definedName name="DMT_0_50" localSheetId="9">#REF!</definedName>
    <definedName name="DMT_0_50" localSheetId="4">#REF!</definedName>
    <definedName name="DMT_0_50">#REF!</definedName>
    <definedName name="dmt_1000" localSheetId="9">#REF!</definedName>
    <definedName name="dmt_1000">#REF!</definedName>
    <definedName name="dmt_1200" localSheetId="9">#REF!</definedName>
    <definedName name="dmt_1200">#REF!</definedName>
    <definedName name="dmt_13">[64]procedimentos!$C$95</definedName>
    <definedName name="dmt_1400" localSheetId="3">#REF!</definedName>
    <definedName name="dmt_1400">#REF!</definedName>
    <definedName name="dmt_200">#REF!</definedName>
    <definedName name="DMT_200_400">#REF!</definedName>
    <definedName name="dmt_26">[64]procedimentos!$C$95</definedName>
    <definedName name="dmt_33">[64]procedimentos!$C$95</definedName>
    <definedName name="DMT_400" localSheetId="3">#REF!</definedName>
    <definedName name="dmt_400">#REF!</definedName>
    <definedName name="DMT_400_600">#REF!</definedName>
    <definedName name="dmt_5">[64]procedimentos!$C$95</definedName>
    <definedName name="DMT_50" localSheetId="3">#REF!</definedName>
    <definedName name="dmt_50">#REF!</definedName>
    <definedName name="DMT_50_200">#REF!</definedName>
    <definedName name="dmt_6">[64]procedimentos!$C$95</definedName>
    <definedName name="DMT_600" localSheetId="3">#REF!</definedName>
    <definedName name="dmt_600">#REF!</definedName>
    <definedName name="dmt_7">[64]procedimentos!$C$95</definedName>
    <definedName name="dmt_8">[64]procedimentos!$C$95</definedName>
    <definedName name="DMT_800" localSheetId="3">#REF!</definedName>
    <definedName name="dmt_800">#REF!</definedName>
    <definedName name="dmt_9">[64]procedimentos!$C$95</definedName>
    <definedName name="dmt_areia">#REF!</definedName>
    <definedName name="dmt_areia_13">[64]procedimentos!$C$91</definedName>
    <definedName name="dmt_areia_26">[64]procedimentos!$C$91</definedName>
    <definedName name="dmt_areia_33">[64]procedimentos!$C$91</definedName>
    <definedName name="dmt_areia_5">[64]procedimentos!$C$91</definedName>
    <definedName name="dmt_areia_6">[64]procedimentos!$C$91</definedName>
    <definedName name="dmt_areia_7">[64]procedimentos!$C$91</definedName>
    <definedName name="dmt_areia_8">[64]procedimentos!$C$91</definedName>
    <definedName name="dmt_areia_9">[64]procedimentos!$C$91</definedName>
    <definedName name="dmt_asf">#REF!</definedName>
    <definedName name="dmt_asf_13">[64]procedimentos!$C$88</definedName>
    <definedName name="dmt_asf_26">[64]procedimentos!$C$88</definedName>
    <definedName name="dmt_asf_33">[64]procedimentos!$C$88</definedName>
    <definedName name="dmt_asf_5">[64]procedimentos!$C$88</definedName>
    <definedName name="dmt_asf_6">[64]procedimentos!$C$88</definedName>
    <definedName name="dmt_asf_7">[64]procedimentos!$C$88</definedName>
    <definedName name="dmt_asf_8">[64]procedimentos!$C$88</definedName>
    <definedName name="dmt_asf_9">[64]procedimentos!$C$88</definedName>
    <definedName name="dmt_aterro">#REF!</definedName>
    <definedName name="dmt_base">#REF!</definedName>
    <definedName name="dmt_brp">'[42]memória quantitativa'!#REF!</definedName>
    <definedName name="dmt_capaselante">'[42]memória quantitativa'!#REF!</definedName>
    <definedName name="DMT_CM30_NP">'[182]Quadro DMT'!$H$12</definedName>
    <definedName name="DMT_CM30_P">'[182]Quadro DMT'!$I$12</definedName>
    <definedName name="dmt_correção">'[42]memória quantitativa'!#REF!</definedName>
    <definedName name="dmt_distr_usina">'[68]CROQUI ADOTADAS'!$G$34</definedName>
    <definedName name="dmt_formas">'[42]memória quantitativa'!#REF!</definedName>
    <definedName name="dmt_gc">'[42]memória quantitativa'!#REF!</definedName>
    <definedName name="dmt_grama">'[42]memória quantitativa'!#REF!</definedName>
    <definedName name="dmt_lamafina">'[42]memória quantitativa'!#REF!</definedName>
    <definedName name="dmt_lamafinaareia">'[42]memória quantitativa'!#REF!</definedName>
    <definedName name="dmt_massaf">'[42]memória quantitativa'!#REF!</definedName>
    <definedName name="dmt_massarp">'[42]memória quantitativa'!#REF!</definedName>
    <definedName name="dmt_mbuq">#REF!</definedName>
    <definedName name="dmt_pedra">#REF!</definedName>
    <definedName name="dmt_pedra_13">[64]procedimentos!$C$90</definedName>
    <definedName name="dmt_pedra_26">[64]procedimentos!$C$90</definedName>
    <definedName name="dmt_pedra_33">[64]procedimentos!$C$90</definedName>
    <definedName name="dmt_pedra_5">[64]procedimentos!$C$90</definedName>
    <definedName name="dmt_pedra_6">[64]procedimentos!$C$90</definedName>
    <definedName name="dmt_pedra_7">[64]procedimentos!$C$90</definedName>
    <definedName name="dmt_pedra_8">[64]procedimentos!$C$90</definedName>
    <definedName name="dmt_pedra_9">[64]procedimentos!$C$90</definedName>
    <definedName name="dmt_pedraarrum">'[42]memória quantitativa'!#REF!</definedName>
    <definedName name="dmt_pedrajog">'[42]memória quantitativa'!#REF!</definedName>
    <definedName name="dmt_ref_usina">'[68]CROQUI ADOTADAS'!$G$33</definedName>
    <definedName name="DMT_RR2C_NP">'[182]Quadro DMT'!$H$14</definedName>
    <definedName name="DMT_RR2C_P">'[182]Quadro DMT'!$I$14</definedName>
    <definedName name="dmt_tbfrio">'[42]memória quantitativa'!#REF!</definedName>
    <definedName name="dmt_tbquente">'[42]memória quantitativa'!#REF!</definedName>
    <definedName name="dmt_tratamento">'[42]memória quantitativa'!#REF!</definedName>
    <definedName name="dmta">#REF!</definedName>
    <definedName name="dmtac">'[183]CROQUI ADOTADAS'!$G$32</definedName>
    <definedName name="dmtaço_cant">'[140]CROQUI ADOTADAS'!$H$36</definedName>
    <definedName name="dmtaço_pista">'[68]CROQUI ADOTADAS'!$J$38</definedName>
    <definedName name="dmtap">'[68]CROQUI ADOTADAS'!$J$31</definedName>
    <definedName name="dmtau">'[68]CROQUI ADOTADAS'!$G$31</definedName>
    <definedName name="dmtbaliz_peça">'[140]CROQUI ADOTADAS'!$K$44</definedName>
    <definedName name="dmtbc">'[183]CROQUI ADOTADAS'!$G$34</definedName>
    <definedName name="dmtbp">'[68]CROQUI ADOTADAS'!$J$32</definedName>
    <definedName name="dmtbu">'[68]CROQUI ADOTADAS'!$G$32</definedName>
    <definedName name="dmtc">#REF!</definedName>
    <definedName name="DMTCAPECM">[119]Croqui!$R$31</definedName>
    <definedName name="dmtcc">'[140]CROQUI ADOTADAS'!$K$38</definedName>
    <definedName name="dmtcerca">'[140]CROQUI ADOTADAS'!$K$42</definedName>
    <definedName name="dmtcim">#REF!</definedName>
    <definedName name="DMTCIMENTO">#REF!</definedName>
    <definedName name="dmtf">#REF!</definedName>
    <definedName name="dmtf_13">[64]procedimentos!$C$97</definedName>
    <definedName name="dmtf_26">[64]procedimentos!$C$97</definedName>
    <definedName name="dmtf_33">[64]procedimentos!$C$97</definedName>
    <definedName name="dmtf_5">[64]procedimentos!$C$97</definedName>
    <definedName name="dmtf_6">[64]procedimentos!$C$97</definedName>
    <definedName name="dmtf_7">[64]procedimentos!$C$97</definedName>
    <definedName name="dmtf_8">[64]procedimentos!$C$97</definedName>
    <definedName name="dmtf_9">[64]procedimentos!$C$97</definedName>
    <definedName name="dmtfc">'[183]CROQUI ADOTADAS'!$G$37</definedName>
    <definedName name="dmtfu">'[68]CROQUI ADOTADAS'!$G$35</definedName>
    <definedName name="dmtgc_peça">'[140]CROQUI ADOTADAS'!$K$43</definedName>
    <definedName name="dmtleivas">'[68]CROQUI ADOTADAS'!$J$40</definedName>
    <definedName name="dmtmad_pista">'[68]CROQUI ADOTADAS'!$J$39</definedName>
    <definedName name="dmtmb">'[68]CROQUI ADOTADAS'!$G$33</definedName>
    <definedName name="dmtmf">'[68]CROQUI ADOTADAS'!$J$34</definedName>
    <definedName name="DMTMICRO0.8">#REF!</definedName>
    <definedName name="dmtmp">'[68]CROQUI ADOTADAS'!$J$33</definedName>
    <definedName name="dmtpoac">'[68]CROQUI ADOTADAS'!$G$37</definedName>
    <definedName name="dmtpp">'[140]CROQUI ADOTADAS'!$K$37</definedName>
    <definedName name="dmtr">#REF!</definedName>
    <definedName name="dmtra">'[140]CROQUI ADOTADAS'!$K$36</definedName>
    <definedName name="DMTRR">[119]Croqui!#REF!</definedName>
    <definedName name="DMTRRR">[119]Croqui!#REF!</definedName>
    <definedName name="DMTs">#REF!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'[119]Comp P Unit '!$O$37</definedName>
    <definedName name="dnit1">[184]procedimentos!$A$4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[146]!Dom_Páscoa-49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rafad">#REF!</definedName>
    <definedName name="DRE" localSheetId="9">#REF!</definedName>
    <definedName name="dre" localSheetId="3">'[139]P reaj x P atual'!#REF!</definedName>
    <definedName name="DRE" localSheetId="4">#REF!</definedName>
    <definedName name="DRE">#REF!</definedName>
    <definedName name="DRENA" localSheetId="9">#REF!</definedName>
    <definedName name="drena" localSheetId="3">#REF!</definedName>
    <definedName name="DRENA">#REF!</definedName>
    <definedName name="Drena2" localSheetId="9">#REF!</definedName>
    <definedName name="Drena2">#REF!</definedName>
    <definedName name="DRENAG">'[139]P reaj x P atual'!$S$6</definedName>
    <definedName name="drenagem">'[42]medição '!#REF!</definedName>
    <definedName name="drenagem_1">#REF!</definedName>
    <definedName name="drenagem_2">#REF!</definedName>
    <definedName name="drenagem_3">#REF!</definedName>
    <definedName name="drenagem_4">#REF!</definedName>
    <definedName name="DRI">#REF!</definedName>
    <definedName name="d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 localSheetId="3">#REF!</definedName>
    <definedName name="dsad">#REF!</definedName>
    <definedName name="Dsc" hidden="1">#N/A</definedName>
    <definedName name="Dsc_26">NA()</definedName>
    <definedName name="Dsc_27">NA()</definedName>
    <definedName name="DSCR_DEBT_EQUITY" hidden="1">[185]!Header1-1 &amp; "." &amp; MAX(1,COUNTA(INDEX(#REF!,MATCH([185]!Header1-1,#REF!,FALSE)):#REF!))</definedName>
    <definedName name="dsolo">#REF!</definedName>
    <definedName name="dsr4g">#N/A</definedName>
    <definedName name="dss">#REF!</definedName>
    <definedName name="DTM">#REF!</definedName>
    <definedName name="DTMED">#REF!</definedName>
    <definedName name="Dtrecho">[29]CROQUIS!$K$36</definedName>
    <definedName name="DUCOL" localSheetId="3" hidden="1">{"'Plan1 (2)'!$A$5:$F$63"}</definedName>
    <definedName name="DUCOL" hidden="1">{"'Plan1 (2)'!$A$5:$F$63"}</definedName>
    <definedName name="Dúvidas" localSheetId="3" hidden="1">{"'Quadro'!$A$4:$BG$78"}</definedName>
    <definedName name="Dúvidas" hidden="1">{"'Quadro'!$A$4:$BG$78"}</definedName>
    <definedName name="e" localSheetId="3">#REF!</definedName>
    <definedName name="E" localSheetId="4">#REF!</definedName>
    <definedName name="E">#REF!</definedName>
    <definedName name="e__cm" localSheetId="3">'[80]Fresagem de Pista Ago-98'!#REF!</definedName>
    <definedName name="e__cm">'[81]Fresagem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[64]procedimentos!$C$61</definedName>
    <definedName name="e_capaq_26">[64]procedimentos!$C$61</definedName>
    <definedName name="e_capaq_33">[64]procedimentos!$C$61</definedName>
    <definedName name="e_capaq_5">[64]procedimentos!$C$61</definedName>
    <definedName name="e_capaq_6">[64]procedimentos!$C$61</definedName>
    <definedName name="e_capaq_7">[64]procedimentos!$C$61</definedName>
    <definedName name="e_capaq_8">[64]procedimentos!$C$61</definedName>
    <definedName name="e_capaq_9">[64]procedimentos!$C$61</definedName>
    <definedName name="e_correcaodef">#REF!</definedName>
    <definedName name="e_correcaodef_13">[64]procedimentos!$C$57</definedName>
    <definedName name="e_correcaodef_26">[64]procedimentos!$C$57</definedName>
    <definedName name="e_correcaodef_33">[64]procedimentos!$C$57</definedName>
    <definedName name="e_correcaodef_5">[64]procedimentos!$C$57</definedName>
    <definedName name="e_correcaodef_6">[64]procedimentos!$C$57</definedName>
    <definedName name="e_correcaodef_7">[64]procedimentos!$C$57</definedName>
    <definedName name="e_correcaodef_8">[64]procedimentos!$C$57</definedName>
    <definedName name="e_correcaodef_9">[64]procedimentos!$C$57</definedName>
    <definedName name="e_micro15">'[68]CAL MAT BET CONSERVA '!#REF!</definedName>
    <definedName name="e_mrp">#REF!</definedName>
    <definedName name="e_remendoprof">#REF!</definedName>
    <definedName name="e_remendoprof_13">[64]procedimentos!$C$58</definedName>
    <definedName name="e_remendoprof_26">[64]procedimentos!$C$58</definedName>
    <definedName name="e_remendoprof_33">[64]procedimentos!$C$58</definedName>
    <definedName name="e_remendoprof_5">[64]procedimentos!$C$58</definedName>
    <definedName name="e_remendoprof_6">[64]procedimentos!$C$58</definedName>
    <definedName name="e_remendoprof_7">[64]procedimentos!$C$58</definedName>
    <definedName name="e_remendoprof_8">[64]procedimentos!$C$58</definedName>
    <definedName name="e_remendoprof_9">[64]procedimentos!$C$58</definedName>
    <definedName name="e_tapaburaco">#REF!</definedName>
    <definedName name="e_tapaburaco_13">[64]procedimentos!$C$56</definedName>
    <definedName name="e_tapaburaco_26">[64]procedimentos!$C$56</definedName>
    <definedName name="e_tapaburaco_33">[64]procedimentos!$C$56</definedName>
    <definedName name="e_tapaburaco_5">[64]procedimentos!$C$56</definedName>
    <definedName name="e_tapaburaco_6">[64]procedimentos!$C$56</definedName>
    <definedName name="e_tapaburaco_7">[64]procedimentos!$C$56</definedName>
    <definedName name="e_tapaburaco_8">[64]procedimentos!$C$56</definedName>
    <definedName name="e_tapaburaco_9">[64]procedimentos!$C$56</definedName>
    <definedName name="e0">#REF!</definedName>
    <definedName name="e001e" localSheetId="9">#REF!</definedName>
    <definedName name="e001e" localSheetId="3">#REF!</definedName>
    <definedName name="e001e" localSheetId="4">#REF!</definedName>
    <definedName name="e001e">#REF!</definedName>
    <definedName name="e001i" localSheetId="9">#REF!</definedName>
    <definedName name="e001i">#REF!</definedName>
    <definedName name="e001p" localSheetId="9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B">[94]CombLub!#REF!</definedName>
    <definedName name="EB_1">[94]CombLub!#REF!</definedName>
    <definedName name="EB_1_4">[94]CombLub!#REF!</definedName>
    <definedName name="EB_4">[94]CombLub!#REF!</definedName>
    <definedName name="EB_6">[94]CombLub!#REF!</definedName>
    <definedName name="EB_6_4">[94]CombLub!#REF!</definedName>
    <definedName name="eCameta">[94]EquiA!#REF!</definedName>
    <definedName name="eCameta_1">[94]EquiA!#REF!</definedName>
    <definedName name="eCameta_1_4">[94]EquiA!#REF!</definedName>
    <definedName name="eCameta_4">[94]EquiA!#REF!</definedName>
    <definedName name="eCameta_6">[94]EquiA!#REF!</definedName>
    <definedName name="eCameta_6_4">[94]EquiA!#REF!</definedName>
    <definedName name="ECJ">#REF!</definedName>
    <definedName name="ECJ_25">#REF!</definedName>
    <definedName name="ECJ_4">#REF!</definedName>
    <definedName name="ECJJ">#REF!</definedName>
    <definedName name="ecm" localSheetId="3">#REF!</definedName>
    <definedName name="ecm" localSheetId="4">#REF!</definedName>
    <definedName name="ecm">#REF!</definedName>
    <definedName name="ECVCFELE">#REF!</definedName>
    <definedName name="ECVCFMEC">#REF!</definedName>
    <definedName name="Edit" localSheetId="4" hidden="1">#REF!</definedName>
    <definedName name="Edit" hidden="1">#REF!</definedName>
    <definedName name="Edital">#REF!</definedName>
    <definedName name="EE" localSheetId="3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'[186]B - Captação_Elevação 1a Etapa '!#REF!</definedName>
    <definedName name="EE1_MATERIAIS" localSheetId="3">'[131]ESTA ELEVATÓRIA_'!$H$106</definedName>
    <definedName name="EE1_MATERIAIS">'[132]ESTA ELEVATÓRIA_'!$H$106</definedName>
    <definedName name="EE1_SERV">'[186]B - Captação_Elevação 1a Etapa '!#REF!</definedName>
    <definedName name="EE1_SERVIÇOS" localSheetId="3">'[131]ESTA ELEVATÓRIA_'!$H$9</definedName>
    <definedName name="EE1_SERVIÇOS">'[132]ESTA ELEVATÓRIA_'!$H$9</definedName>
    <definedName name="EE2_MAT">'[186]B - Captação_Elevação 1a Etapa '!#REF!</definedName>
    <definedName name="EE2_MATERIAIS" localSheetId="3">'[131]ESTA ELEVATÓRIA_'!$H$244</definedName>
    <definedName name="EE2_MATERIAIS">'[132]ESTA ELEVATÓRIA_'!$H$244</definedName>
    <definedName name="EE2_SERV">'[186]B - Captação_Elevação 1a Etapa '!#REF!</definedName>
    <definedName name="EE2_SERVIÇOS" localSheetId="3">'[131]ESTA ELEVATÓRIA_'!$H$143</definedName>
    <definedName name="EE2_SERVIÇOS">'[132]ESTA ELEVATÓRIA_'!$H$143</definedName>
    <definedName name="EE3_MAT">'[186]B - Captação_Elevação 1a Etapa '!#REF!</definedName>
    <definedName name="EE3_SERV">'[186]B - Captação_Elevação 1a Etapa '!#REF!</definedName>
    <definedName name="eee" localSheetId="3">[58]!eee</definedName>
    <definedName name="eee">NA()</definedName>
    <definedName name="eeee">[58]!eeee</definedName>
    <definedName name="eeeee" localSheetId="3" hidden="1">{#N/A,#N/A,FALSE,"MO (2)"}</definedName>
    <definedName name="eeeee" localSheetId="4" hidden="1">{#N/A,#N/A,FALSE,"MO (2)"}</definedName>
    <definedName name="eeeee" hidden="1">{#N/A,#N/A,FALSE,"MO (2)"}</definedName>
    <definedName name="Ef">#REF!</definedName>
    <definedName name="Efaixa">'[187]P A T O  D'!#REF!</definedName>
    <definedName name="Efaixa_1">"'file:///C:/Documents and Settings/mauricio.ferrao/Desktop/ARQUIVOS R96/EXCEL/PATOs/BR153_99.XLS'#$'P A T O  D'.$#REF!$#REF!"</definedName>
    <definedName name="Efaixa_3" localSheetId="3">'[188]P A T O  D'!#REF!</definedName>
    <definedName name="Efaixa_3">'[189]P A T O  D'!#REF!</definedName>
    <definedName name="Efaixa_4" localSheetId="3">'[188]P A T O  D'!#REF!</definedName>
    <definedName name="Efaixa_4">'[189]P A T O  D'!#REF!</definedName>
    <definedName name="Efaixa_5" localSheetId="3">'[188]P A T O  D'!#REF!</definedName>
    <definedName name="Efaixa_5">'[189]P A T O  D'!#REF!</definedName>
    <definedName name="Efaixaa" localSheetId="3">'[190]P A T O  D'!#REF!</definedName>
    <definedName name="Efaixaa">'[191]P A T O  D'!#REF!</definedName>
    <definedName name="EFETIVO" localSheetId="3">#REF!</definedName>
    <definedName name="EFETIVO" localSheetId="4">#REF!</definedName>
    <definedName name="EFETIVO">#REF!</definedName>
    <definedName name="Ei" localSheetId="3">#REF!</definedName>
    <definedName name="Ei">#REF!</definedName>
    <definedName name="EJ">#REF!</definedName>
    <definedName name="EJ_1">#REF!</definedName>
    <definedName name="EJ_25">#REF!</definedName>
    <definedName name="EJ_4">#REF!</definedName>
    <definedName name="EJJ">#REF!</definedName>
    <definedName name="ele" localSheetId="4">#REF!</definedName>
    <definedName name="ele">#REF!</definedName>
    <definedName name="eli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 localSheetId="9">#REF!</definedName>
    <definedName name="ELIAS" localSheetId="3">#REF!</definedName>
    <definedName name="ELIAS">#REF!</definedName>
    <definedName name="ELITE" localSheetId="3">'[90]PRO-08'!#REF!</definedName>
    <definedName name="ELITE">'[91]PRO-08'!#REF!</definedName>
    <definedName name="elr1_2" localSheetId="3">#REF!</definedName>
    <definedName name="elr1_2">#REF!</definedName>
    <definedName name="elv50x40" localSheetId="3">#REF!</definedName>
    <definedName name="elv50x40">#REF!</definedName>
    <definedName name="Em">#REF!</definedName>
    <definedName name="em_algarismo_e_por_extenso">#REF!</definedName>
    <definedName name="ema2kmf_1">'[42]memória quantitativa'!#REF!</definedName>
    <definedName name="ema2kmf_2">'[42]memória quantitativa'!#REF!</definedName>
    <definedName name="ema2kmf_3">'[42]memória quantitativa'!#REF!</definedName>
    <definedName name="ema2kmf_4">'[42]memória quantitativa'!#REF!</definedName>
    <definedName name="ema2kmf_5">'[42]memória quantitativa'!#REF!</definedName>
    <definedName name="ema2kmf_6">'[42]memória quantitativa'!#REF!</definedName>
    <definedName name="ema2kmf_7">'[42]memória quantitativa'!#REF!</definedName>
    <definedName name="ema2kmf_8">'[42]memória quantitativa'!#REF!</definedName>
    <definedName name="ema2kmf_9">'[42]memória quantitativa'!#REF!</definedName>
    <definedName name="ema2kmi_1">'[42]memória quantitativa'!#REF!</definedName>
    <definedName name="ema2kmi_2">'[42]memória quantitativa'!#REF!</definedName>
    <definedName name="ema2kmi_3">'[42]memória quantitativa'!#REF!</definedName>
    <definedName name="ema2kmi_4">'[42]memória quantitativa'!#REF!</definedName>
    <definedName name="ema2kmi_5">'[42]memória quantitativa'!#REF!</definedName>
    <definedName name="ema2kmi_6">'[42]memória quantitativa'!#REF!</definedName>
    <definedName name="ema2kmi_7">'[42]memória quantitativa'!#REF!</definedName>
    <definedName name="ema2kmi_8">'[42]memória quantitativa'!#REF!</definedName>
    <definedName name="ema2kmi_9">'[42]memória quantitativa'!#REF!</definedName>
    <definedName name="emakmf_1">'[42]memória quantitativa'!#REF!</definedName>
    <definedName name="emakmf_2">'[42]memória quantitativa'!#REF!</definedName>
    <definedName name="emakmf_3">'[42]memória quantitativa'!#REF!</definedName>
    <definedName name="emakmf_4">'[42]memória quantitativa'!#REF!</definedName>
    <definedName name="emakmf_5">'[42]memória quantitativa'!#REF!</definedName>
    <definedName name="emakmf_6">'[42]memória quantitativa'!#REF!</definedName>
    <definedName name="emakmf_7">'[42]memória quantitativa'!#REF!</definedName>
    <definedName name="emakmf_8">'[42]memória quantitativa'!#REF!</definedName>
    <definedName name="emakmf_9">'[42]memória quantitativa'!#REF!</definedName>
    <definedName name="emakmi_1">'[42]memória quantitativa'!#REF!</definedName>
    <definedName name="emakmi_2">'[42]memória quantitativa'!#REF!</definedName>
    <definedName name="emakmi_3">'[42]memória quantitativa'!#REF!</definedName>
    <definedName name="emakmi_4">'[42]memória quantitativa'!#REF!</definedName>
    <definedName name="emakmi_5">'[42]memória quantitativa'!#REF!</definedName>
    <definedName name="emakmi_6">'[42]memória quantitativa'!#REF!</definedName>
    <definedName name="emakmi_7">'[42]memória quantitativa'!#REF!</definedName>
    <definedName name="emakmi_8">'[42]memória quantitativa'!#REF!</definedName>
    <definedName name="emakmi_9">'[42]memória quantitativa'!#REF!</definedName>
    <definedName name="eme2kmf_1">'[42]memória quantitativa'!#REF!</definedName>
    <definedName name="eme2kmf_2">'[42]memória quantitativa'!#REF!</definedName>
    <definedName name="eme2kmf_3">'[42]memória quantitativa'!#REF!</definedName>
    <definedName name="eme2kmf_4">'[42]memória quantitativa'!#REF!</definedName>
    <definedName name="eme2kmf_5">'[42]memória quantitativa'!#REF!</definedName>
    <definedName name="eme2kmf_6">'[42]memória quantitativa'!#REF!</definedName>
    <definedName name="eme2kmf_7">'[42]memória quantitativa'!#REF!</definedName>
    <definedName name="eme2kmf_8">'[42]memória quantitativa'!#REF!</definedName>
    <definedName name="eme2kmf_9">'[42]memória quantitativa'!#REF!</definedName>
    <definedName name="eme2kmi_1">'[42]memória quantitativa'!#REF!</definedName>
    <definedName name="eme2kmi_2">'[42]memória quantitativa'!#REF!</definedName>
    <definedName name="eme2kmi_3">'[42]memória quantitativa'!#REF!</definedName>
    <definedName name="eme2kmi_4">'[42]memória quantitativa'!#REF!</definedName>
    <definedName name="eme2kmi_5">'[42]memória quantitativa'!#REF!</definedName>
    <definedName name="eme2kmi_6">'[42]memória quantitativa'!#REF!</definedName>
    <definedName name="eme2kmi_7">'[42]memória quantitativa'!#REF!</definedName>
    <definedName name="eme2kmi_8">'[42]memória quantitativa'!#REF!</definedName>
    <definedName name="eme2kmi_9">'[42]memória quantitativa'!#REF!</definedName>
    <definedName name="emekmf_1">'[42]memória quantitativa'!#REF!</definedName>
    <definedName name="emekmf_10">'[42]memória quantitativa'!#REF!</definedName>
    <definedName name="emekmf_11">'[42]memória quantitativa'!#REF!</definedName>
    <definedName name="emekmf_12">'[42]memória quantitativa'!#REF!</definedName>
    <definedName name="emekmf_13">'[42]memória quantitativa'!#REF!</definedName>
    <definedName name="emekmf_14">'[42]memória quantitativa'!#REF!</definedName>
    <definedName name="emekmf_15">'[42]memória quantitativa'!#REF!</definedName>
    <definedName name="emekmf_16">'[42]memória quantitativa'!#REF!</definedName>
    <definedName name="emekmf_17">'[42]memória quantitativa'!#REF!</definedName>
    <definedName name="emekmf_18">'[42]memória quantitativa'!#REF!</definedName>
    <definedName name="emekmf_19">'[42]memória quantitativa'!#REF!</definedName>
    <definedName name="emekmf_2">'[42]memória quantitativa'!#REF!</definedName>
    <definedName name="emekmf_20">'[42]memória quantitativa'!#REF!</definedName>
    <definedName name="emekmf_21">'[42]memória quantitativa'!#REF!</definedName>
    <definedName name="emekmf_22">'[42]memória quantitativa'!#REF!</definedName>
    <definedName name="emekmf_23">'[42]memória quantitativa'!#REF!</definedName>
    <definedName name="emekmf_24">'[42]memória quantitativa'!#REF!</definedName>
    <definedName name="emekmf_25">'[42]memória quantitativa'!#REF!</definedName>
    <definedName name="emekmf_26">'[42]memória quantitativa'!#REF!</definedName>
    <definedName name="emekmf_27">'[42]memória quantitativa'!#REF!</definedName>
    <definedName name="emekmf_28">'[42]memória quantitativa'!#REF!</definedName>
    <definedName name="emekmf_29">'[42]memória quantitativa'!#REF!</definedName>
    <definedName name="emekmf_3">'[42]memória quantitativa'!#REF!</definedName>
    <definedName name="emekmf_30">'[42]memória quantitativa'!#REF!</definedName>
    <definedName name="emekmf_31">'[42]memória quantitativa'!#REF!</definedName>
    <definedName name="emekmf_32">'[42]memória quantitativa'!#REF!</definedName>
    <definedName name="emekmf_33">'[42]memória quantitativa'!#REF!</definedName>
    <definedName name="emekmf_34">'[42]memória quantitativa'!#REF!</definedName>
    <definedName name="emekmf_35">'[42]memória quantitativa'!#REF!</definedName>
    <definedName name="emekmf_36">'[42]memória quantitativa'!#REF!</definedName>
    <definedName name="emekmf_37">'[42]memória quantitativa'!#REF!</definedName>
    <definedName name="emekmf_38">'[42]memória quantitativa'!#REF!</definedName>
    <definedName name="emekmf_39">'[42]memória quantitativa'!#REF!</definedName>
    <definedName name="emekmf_4">'[42]memória quantitativa'!#REF!</definedName>
    <definedName name="emekmf_40">'[42]memória quantitativa'!#REF!</definedName>
    <definedName name="emekmf_41">'[42]memória quantitativa'!#REF!</definedName>
    <definedName name="emekmf_42">'[42]memória quantitativa'!#REF!</definedName>
    <definedName name="emekmf_43">'[42]memória quantitativa'!#REF!</definedName>
    <definedName name="emekmf_44">'[42]memória quantitativa'!#REF!</definedName>
    <definedName name="emekmf_45">'[42]memória quantitativa'!#REF!</definedName>
    <definedName name="emekmf_46">'[42]memória quantitativa'!#REF!</definedName>
    <definedName name="emekmf_47">'[42]memória quantitativa'!#REF!</definedName>
    <definedName name="emekmf_48">'[42]memória quantitativa'!#REF!</definedName>
    <definedName name="emekmf_49">'[42]memória quantitativa'!#REF!</definedName>
    <definedName name="emekmf_5">'[42]memória quantitativa'!#REF!</definedName>
    <definedName name="emekmf_50">'[42]memória quantitativa'!#REF!</definedName>
    <definedName name="emekmf_51">'[42]memória quantitativa'!#REF!</definedName>
    <definedName name="emekmf_52">'[42]memória quantitativa'!#REF!</definedName>
    <definedName name="emekmf_53">'[42]memória quantitativa'!#REF!</definedName>
    <definedName name="emekmf_54">'[42]memória quantitativa'!#REF!</definedName>
    <definedName name="emekmf_55">'[42]memória quantitativa'!#REF!</definedName>
    <definedName name="emekmf_56">'[42]memória quantitativa'!#REF!</definedName>
    <definedName name="emekmf_57">'[42]memória quantitativa'!#REF!</definedName>
    <definedName name="emekmf_58">'[42]memória quantitativa'!#REF!</definedName>
    <definedName name="emekmf_59">'[42]memória quantitativa'!#REF!</definedName>
    <definedName name="emekmf_6">'[42]memória quantitativa'!#REF!</definedName>
    <definedName name="emekmf_60">'[42]memória quantitativa'!#REF!</definedName>
    <definedName name="emekmf_61">'[42]memória quantitativa'!#REF!</definedName>
    <definedName name="emekmf_62">'[42]memória quantitativa'!#REF!</definedName>
    <definedName name="emekmf_63">'[42]memória quantitativa'!#REF!</definedName>
    <definedName name="emekmf_64">'[42]memória quantitativa'!#REF!</definedName>
    <definedName name="emekmf_65">'[42]memória quantitativa'!#REF!</definedName>
    <definedName name="emekmf_66">'[42]memória quantitativa'!#REF!</definedName>
    <definedName name="emekmf_7">'[42]memória quantitativa'!#REF!</definedName>
    <definedName name="emekmf_8">'[42]memória quantitativa'!#REF!</definedName>
    <definedName name="emekmf_9">'[42]memória quantitativa'!#REF!</definedName>
    <definedName name="emekmi_1">'[42]memória quantitativa'!#REF!</definedName>
    <definedName name="emekmi_10">'[42]memória quantitativa'!#REF!</definedName>
    <definedName name="emekmi_11">'[42]memória quantitativa'!#REF!</definedName>
    <definedName name="emekmi_12">'[42]memória quantitativa'!#REF!</definedName>
    <definedName name="emekmi_13">'[42]memória quantitativa'!#REF!</definedName>
    <definedName name="emekmi_14">'[42]memória quantitativa'!#REF!</definedName>
    <definedName name="emekmi_15">'[42]memória quantitativa'!#REF!</definedName>
    <definedName name="emekmi_16">'[42]memória quantitativa'!#REF!</definedName>
    <definedName name="emekmi_17">'[42]memória quantitativa'!#REF!</definedName>
    <definedName name="emekmi_18">'[42]memória quantitativa'!#REF!</definedName>
    <definedName name="emekmi_19">'[42]memória quantitativa'!#REF!</definedName>
    <definedName name="emekmi_2">'[42]memória quantitativa'!#REF!</definedName>
    <definedName name="emekmi_20">'[42]memória quantitativa'!#REF!</definedName>
    <definedName name="emekmi_21">'[42]memória quantitativa'!#REF!</definedName>
    <definedName name="emekmi_22">'[42]memória quantitativa'!#REF!</definedName>
    <definedName name="emekmi_23">'[42]memória quantitativa'!#REF!</definedName>
    <definedName name="emekmi_24">'[42]memória quantitativa'!#REF!</definedName>
    <definedName name="emekmi_25">'[42]memória quantitativa'!#REF!</definedName>
    <definedName name="emekmi_26">'[42]memória quantitativa'!#REF!</definedName>
    <definedName name="emekmi_27">'[42]memória quantitativa'!#REF!</definedName>
    <definedName name="emekmi_28">'[42]memória quantitativa'!#REF!</definedName>
    <definedName name="emekmi_29">'[42]memória quantitativa'!#REF!</definedName>
    <definedName name="emekmi_3">'[42]memória quantitativa'!#REF!</definedName>
    <definedName name="emekmi_30">'[42]memória quantitativa'!#REF!</definedName>
    <definedName name="emekmi_31">'[42]memória quantitativa'!#REF!</definedName>
    <definedName name="emekmi_32">'[42]memória quantitativa'!#REF!</definedName>
    <definedName name="emekmi_33">'[42]memória quantitativa'!#REF!</definedName>
    <definedName name="emekmi_34">'[42]memória quantitativa'!#REF!</definedName>
    <definedName name="emekmi_35">'[42]memória quantitativa'!#REF!</definedName>
    <definedName name="emekmi_36">'[42]memória quantitativa'!#REF!</definedName>
    <definedName name="emekmi_37">'[42]memória quantitativa'!#REF!</definedName>
    <definedName name="emekmi_38">'[42]memória quantitativa'!#REF!</definedName>
    <definedName name="emekmi_39">'[42]memória quantitativa'!#REF!</definedName>
    <definedName name="emekmi_4">'[42]memória quantitativa'!#REF!</definedName>
    <definedName name="emekmi_40">'[42]memória quantitativa'!#REF!</definedName>
    <definedName name="emekmi_41">'[42]memória quantitativa'!#REF!</definedName>
    <definedName name="emekmi_42">'[42]memória quantitativa'!#REF!</definedName>
    <definedName name="emekmi_43">'[42]memória quantitativa'!#REF!</definedName>
    <definedName name="emekmi_44">'[42]memória quantitativa'!#REF!</definedName>
    <definedName name="emekmi_45">'[42]memória quantitativa'!#REF!</definedName>
    <definedName name="emekmi_46">'[42]memória quantitativa'!#REF!</definedName>
    <definedName name="emekmi_47">'[42]memória quantitativa'!#REF!</definedName>
    <definedName name="emekmi_48">'[42]memória quantitativa'!#REF!</definedName>
    <definedName name="emekmi_49">'[42]memória quantitativa'!#REF!</definedName>
    <definedName name="emekmi_5">'[42]memória quantitativa'!#REF!</definedName>
    <definedName name="emekmi_50">'[42]memória quantitativa'!#REF!</definedName>
    <definedName name="emekmi_51">'[42]memória quantitativa'!#REF!</definedName>
    <definedName name="emekmi_52">'[42]memória quantitativa'!#REF!</definedName>
    <definedName name="emekmi_53">'[42]memória quantitativa'!#REF!</definedName>
    <definedName name="emekmi_54">'[42]memória quantitativa'!#REF!</definedName>
    <definedName name="emekmi_55">'[42]memória quantitativa'!#REF!</definedName>
    <definedName name="emekmi_56">'[42]memória quantitativa'!#REF!</definedName>
    <definedName name="emekmi_57">'[42]memória quantitativa'!#REF!</definedName>
    <definedName name="emekmi_58">'[42]memória quantitativa'!#REF!</definedName>
    <definedName name="emekmi_59">'[42]memória quantitativa'!#REF!</definedName>
    <definedName name="emekmi_6">'[42]memória quantitativa'!#REF!</definedName>
    <definedName name="emekmi_60">'[42]memória quantitativa'!#REF!</definedName>
    <definedName name="emekmi_61">'[42]memória quantitativa'!#REF!</definedName>
    <definedName name="emekmi_62">'[42]memória quantitativa'!#REF!</definedName>
    <definedName name="emekmi_63">'[42]memória quantitativa'!#REF!</definedName>
    <definedName name="emekmi_64">'[42]memória quantitativa'!#REF!</definedName>
    <definedName name="emekmi_65">'[42]memória quantitativa'!#REF!</definedName>
    <definedName name="emekmi_66">'[42]memória quantitativa'!#REF!</definedName>
    <definedName name="emekmi_67">'[42]memória quantitativa'!#REF!</definedName>
    <definedName name="emekmi_7">'[42]memória quantitativa'!#REF!</definedName>
    <definedName name="emekmi_8">'[42]memória quantitativa'!#REF!</definedName>
    <definedName name="emekmi_9">'[42]memória quantitativa'!#REF!</definedName>
    <definedName name="emekmi10">'[42]memória quantitativa'!#REF!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 localSheetId="3">[131]EMISSÁRIO_!$H$39</definedName>
    <definedName name="EMISSÁRIO1_MATERIAIS">[132]EMISSÁRIO_!$H$39</definedName>
    <definedName name="EMISSÁRIO1_SERVIÇOS" localSheetId="3">[131]EMISSÁRIO_!$H$9</definedName>
    <definedName name="EMISSÁRIO1_SERVIÇOS">[132]EMISSÁRIO_!$H$9</definedName>
    <definedName name="EMISSÁRIO2_MATERIAIS" localSheetId="3">[131]EMISSÁRIO_!$H$80</definedName>
    <definedName name="EMISSÁRIO2_MATERIAIS">[132]EMISSÁRIO_!$H$80</definedName>
    <definedName name="EMISSÁRIO2_SERVIÇOS" localSheetId="3">[131]EMISSÁRIO_!$H$50</definedName>
    <definedName name="EMISSÁRIO2_SERVIÇOS">[132]EMISSÁRIO_!$H$50</definedName>
    <definedName name="EMN" localSheetId="3">#REF!</definedName>
    <definedName name="EMN">[19]SERVIÇOS!#REF!</definedName>
    <definedName name="eMoto">[94]EquiA!#REF!</definedName>
    <definedName name="eMoto_1">[94]EquiA!#REF!</definedName>
    <definedName name="eMoto_1_4">[94]EquiA!#REF!</definedName>
    <definedName name="eMoto_4">[94]EquiA!#REF!</definedName>
    <definedName name="eMoto_6">[94]EquiA!#REF!</definedName>
    <definedName name="eMoto_6_4">[94]EquiA!#REF!</definedName>
    <definedName name="EMP" localSheetId="3">[143]SERVIÇOS!$I$6</definedName>
    <definedName name="EMP">[144]SERVIÇOS!$I$6</definedName>
    <definedName name="EmpAux" hidden="1">""</definedName>
    <definedName name="Empo" localSheetId="9">#REF!</definedName>
    <definedName name="Empo" localSheetId="3">#REF!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mpresa_13">[145]DADOS!$B$1</definedName>
    <definedName name="empresa_42">#REF!</definedName>
    <definedName name="EMULPOL">'[119]CUSTO MATERIAL'!$F$28</definedName>
    <definedName name="EMULPOLROO">'[119]CALCULOS AUXILIARES'!$E$42</definedName>
    <definedName name="EMW">#REF!</definedName>
    <definedName name="EMWA">#REF!</definedName>
    <definedName name="ENC" localSheetId="3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ERGI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'[61]Mat Asf'!$C$36</definedName>
    <definedName name="eng." localSheetId="3" hidden="1">{#N/A,#N/A,FALSE,"MO (2)"}</definedName>
    <definedName name="eng." localSheetId="4" hidden="1">{#N/A,#N/A,FALSE,"MO (2)"}</definedName>
    <definedName name="eng.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>#REF!</definedName>
    <definedName name="entrada1" localSheetId="9">#REF!</definedName>
    <definedName name="entrada1" localSheetId="3">#REF!</definedName>
    <definedName name="entrada1" localSheetId="4">#REF!</definedName>
    <definedName name="entrada1">#REF!</definedName>
    <definedName name="entrada2" localSheetId="9">#REF!</definedName>
    <definedName name="entrada2">#REF!</definedName>
    <definedName name="Entrega">#REF!</definedName>
    <definedName name="ep">'[29]Mão de Obra'!$E$15</definedName>
    <definedName name="epm2.5" localSheetId="3">#REF!</definedName>
    <definedName name="epm2.5">#REF!</definedName>
    <definedName name="epm2_5" localSheetId="3">#REF!</definedName>
    <definedName name="epm2_5">#REF!</definedName>
    <definedName name="EQ" localSheetId="3" hidden="1">#REF!</definedName>
    <definedName name="EQ" localSheetId="4" hidden="1">#REF!</definedName>
    <definedName name="EQ" hidden="1">#REF!</definedName>
    <definedName name="EQPTOS">#REF!</definedName>
    <definedName name="Equip">#REF!</definedName>
    <definedName name="Equipam.">'[192]03-1.1:03-6.1'!$I$14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 localSheetId="3">'[159]Banco de Dados'!$F$1:$I$156</definedName>
    <definedName name="Equipamentos">'[160]Banco de Dados'!$F$1:$I$156</definedName>
    <definedName name="equipp">#REF!</definedName>
    <definedName name="er" localSheetId="3">#REF!</definedName>
    <definedName name="ER">NA()</definedName>
    <definedName name="ereerer" localSheetId="3" hidden="1">{#N/A,#N/A,FALSE,"MO (2)"}</definedName>
    <definedName name="ereerer" localSheetId="4" hidden="1">{#N/A,#N/A,FALSE,"MO (2)"}</definedName>
    <definedName name="ereerer" hidden="1">{#N/A,#N/A,FALSE,"MO (2)"}</definedName>
    <definedName name="erewq">#REF!</definedName>
    <definedName name="erqe">#N/A</definedName>
    <definedName name="err">[58]!err</definedName>
    <definedName name="ERT">#REF!</definedName>
    <definedName name="ertert" hidden="1">#REF!</definedName>
    <definedName name="erttttt" localSheetId="3">'[80]Fresagem de Pista Ago-98'!#REF!</definedName>
    <definedName name="erttttt">'[81]Fresagem de Pista Ago-98'!#REF!</definedName>
    <definedName name="erwe">#REF!</definedName>
    <definedName name="erwer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hidden="1">#REF!</definedName>
    <definedName name="esag" localSheetId="3">'[188]P A T O  D'!#REF!</definedName>
    <definedName name="esag">'[189]P A T O  D'!#REF!</definedName>
    <definedName name="ESC_EMISS3_S">#REF!</definedName>
    <definedName name="Escavação">#REF!</definedName>
    <definedName name="escavmec" localSheetId="9">#REF!</definedName>
    <definedName name="escavmec" localSheetId="3">#REF!</definedName>
    <definedName name="escavmec" localSheetId="4">#REF!</definedName>
    <definedName name="escavmec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MENTO">#REF!</definedName>
    <definedName name="ESGOT_EMISS3_S">#REF!</definedName>
    <definedName name="ESGOTAMENTO">#REF!</definedName>
    <definedName name="esm" localSheetId="4">#REF!</definedName>
    <definedName name="esm">#REF!</definedName>
    <definedName name="ESocial">#REF!</definedName>
    <definedName name="ESP">'[139]P reaj x P atual'!#REF!</definedName>
    <definedName name="espes_capaf">'[64]MEMÓRIA CONS MAT BET CONS'!#REF!</definedName>
    <definedName name="espes_capaf_13">'[64]MEMÓRIA CONS MAT BET CONS'!#REF!</definedName>
    <definedName name="espes_capaf_13_19">'[64]MEMÓRIA CONS MAT BET CONS'!#REF!</definedName>
    <definedName name="espes_capaf_13_23">'[64]MEMÓRIA CONS MAT BET CONS'!#REF!</definedName>
    <definedName name="espes_capaf_13_25">'[86]MEMÓRIA CONS MAT BET CONS'!#REF!</definedName>
    <definedName name="espes_capaf_19">'[64]MEMÓRIA CONS MAT BET CONS'!#REF!</definedName>
    <definedName name="espes_capaf_23">'[64]MEMÓRIA CONS MAT BET CONS'!#REF!</definedName>
    <definedName name="espes_capaf_24">'[64]MEMÓRIA CONS MAT BET CONS'!#REF!</definedName>
    <definedName name="espes_capaf_24_13">'[64]MEMÓRIA CONS MAT BET CONS'!#REF!</definedName>
    <definedName name="espes_capaf_24_13_19">'[64]MEMÓRIA CONS MAT BET CONS'!#REF!</definedName>
    <definedName name="espes_capaf_24_13_23">'[64]MEMÓRIA CONS MAT BET CONS'!#REF!</definedName>
    <definedName name="espes_capaf_24_13_25">'[86]MEMÓRIA CONS MAT BET CONS'!#REF!</definedName>
    <definedName name="espes_capaf_24_19">'[64]MEMÓRIA CONS MAT BET CONS'!#REF!</definedName>
    <definedName name="espes_capaf_24_23">'[64]MEMÓRIA CONS MAT BET CONS'!#REF!</definedName>
    <definedName name="espes_capaf_24_25">'[86]MEMÓRIA CONS MAT BET CONS'!#REF!</definedName>
    <definedName name="espes_capaf_25">'[86]MEMÓRIA CONS MAT BET CONS'!#REF!</definedName>
    <definedName name="espes_capaq">'[64]MEMÓRIA CONS MAT BET CONS'!$C$17</definedName>
    <definedName name="ESPESSAMENTO">#REF!</definedName>
    <definedName name="EST" localSheetId="3">#REF!</definedName>
    <definedName name="est">#REF!</definedName>
    <definedName name="est0">"$DADOS.$#REF!$#REF!"</definedName>
    <definedName name="est0_13">[145]DADOS!$B$18</definedName>
    <definedName name="est0_42">#REF!</definedName>
    <definedName name="est1.5_15" localSheetId="3">#REF!</definedName>
    <definedName name="est1.5_15">#REF!</definedName>
    <definedName name="est1_1">#REF!</definedName>
    <definedName name="est1_14">#N/A</definedName>
    <definedName name="est1_5_15" localSheetId="3">#REF!</definedName>
    <definedName name="est1_5_15">#REF!</definedName>
    <definedName name="est1_7">#N/A</definedName>
    <definedName name="est1_7_1">#REF!</definedName>
    <definedName name="est1_7_14">#N/A</definedName>
    <definedName name="Estabilidade">[193]Teor!$D$3:$D$7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'[29]Mão de Obra'!$E$14</definedName>
    <definedName name="etfrgdfgdfgdfbg">#REF!</definedName>
    <definedName name="EU" localSheetId="3" hidden="1">{#N/A,#N/A,FALSE,"MO (2)"}</definedName>
    <definedName name="EU" localSheetId="4" hidden="1">{#N/A,#N/A,FALSE,"MO (2)"}</definedName>
    <definedName name="EU" hidden="1">{#N/A,#N/A,FALSE,"MO (2)"}</definedName>
    <definedName name="EU_1" localSheetId="3" hidden="1">{#N/A,#N/A,FALSE,"MO (2)"}</definedName>
    <definedName name="EU_1" localSheetId="4" hidden="1">{#N/A,#N/A,FALSE,"MO (2)"}</definedName>
    <definedName name="EU_1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ehLev">[194]EquiA!$B$5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">#REF!</definedName>
    <definedName name="ewew">#REF!</definedName>
    <definedName name="ewt">'[195]P A T O 98 D'!#REF!</definedName>
    <definedName name="EXA" localSheetId="3">'[84]PRO-08'!#REF!</definedName>
    <definedName name="EXA" localSheetId="4">'[89]PRO-08'!#REF!</definedName>
    <definedName name="EXA">'[89]PRO-08'!#REF!</definedName>
    <definedName name="EXA_10" localSheetId="3">'[90]PRO-08'!#REF!</definedName>
    <definedName name="EXA_10">'[91]PRO-08'!#REF!</definedName>
    <definedName name="EXA_24" localSheetId="3">'[90]PRO-08'!#REF!</definedName>
    <definedName name="EXA_24">'[91]PRO-08'!#REF!</definedName>
    <definedName name="EXA_25" localSheetId="3">'[90]PRO-08'!#REF!</definedName>
    <definedName name="EXA_25">'[91]PRO-08'!#REF!</definedName>
    <definedName name="EXA_26" localSheetId="3">'[92]PRO-08'!#REF!</definedName>
    <definedName name="EXA_26">'[93]PRO-08'!#REF!</definedName>
    <definedName name="EXA_27" localSheetId="3">'[90]PRO-08'!#REF!</definedName>
    <definedName name="EXA_27">'[91]PRO-08'!#REF!</definedName>
    <definedName name="EXA_29" localSheetId="3">'[90]PRO-08'!#REF!</definedName>
    <definedName name="EXA_29">'[91]PRO-08'!#REF!</definedName>
    <definedName name="EXA_9" localSheetId="3">'[90]PRO-08'!#REF!</definedName>
    <definedName name="EXA_9">'[91]PRO-08'!#REF!</definedName>
    <definedName name="Excel_BuiltIn__FilterDatabase" localSheetId="3">#REF!</definedName>
    <definedName name="Excel_BuiltIn__FilterDatabase" localSheetId="4">#REF!</definedName>
    <definedName name="Excel_BuiltIn__FilterDatabase">#REF!</definedName>
    <definedName name="Excel_BuiltIn__FilterDatabase_1" localSheetId="3">#REF!</definedName>
    <definedName name="Excel_BuiltIn__FilterDatabase_1" localSheetId="4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 localSheetId="3">#REF!</definedName>
    <definedName name="Excel_BuiltIn__FilterDatabase_10">NA()</definedName>
    <definedName name="Excel_BuiltIn__FilterDatabase_10_1">NA()</definedName>
    <definedName name="Excel_BuiltIn__FilterDatabase_11">#REF!</definedName>
    <definedName name="Excel_BuiltIn__FilterDatabase_12">#REF!</definedName>
    <definedName name="Excel_BuiltIn__FilterDatabase_13" localSheetId="3">#REF!</definedName>
    <definedName name="Excel_BuiltIn__FilterDatabase_13">NA()</definedName>
    <definedName name="Excel_BuiltIn__FilterDatabase_13_62">NA()</definedName>
    <definedName name="Excel_BuiltIn__FilterDatabase_14" localSheetId="3">#REF!</definedName>
    <definedName name="Excel_BuiltIn__FilterDatabase_14">NA()</definedName>
    <definedName name="Excel_BuiltIn__FilterDatabase_14_62">NA()</definedName>
    <definedName name="Excel_BuiltIn__FilterDatabase_15" localSheetId="3">#REF!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16">#REF!</definedName>
    <definedName name="Excel_BuiltIn__FilterDatabase_17">#REF!</definedName>
    <definedName name="Excel_BuiltIn__FilterDatabase_17_1" localSheetId="3">[196]TB!#REF!</definedName>
    <definedName name="Excel_BuiltIn__FilterDatabase_17_1">[197]TB!#REF!</definedName>
    <definedName name="Excel_BuiltIn__FilterDatabase_17_1_1">[198]TB!#REF!</definedName>
    <definedName name="Excel_BuiltIn__FilterDatabase_17_25" localSheetId="3">[199]TB!#REF!</definedName>
    <definedName name="Excel_BuiltIn__FilterDatabase_17_25">[200]TB!#REF!</definedName>
    <definedName name="Excel_BuiltIn__FilterDatabase_17_48" localSheetId="3">[199]TB!#REF!</definedName>
    <definedName name="Excel_BuiltIn__FilterDatabase_17_48">[200]TB!#REF!</definedName>
    <definedName name="Excel_BuiltIn__FilterDatabase_18">#REF!</definedName>
    <definedName name="Excel_BuiltIn__FilterDatabase_19">#REF!</definedName>
    <definedName name="Excel_BuiltIn__FilterDatabase_19_1" localSheetId="3">'[196]TB _BG_'!#REF!</definedName>
    <definedName name="Excel_BuiltIn__FilterDatabase_19_1">'[197]TB _BG_'!#REF!</definedName>
    <definedName name="Excel_BuiltIn__FilterDatabase_19_25" localSheetId="3">'[199]TB _BG_'!#REF!</definedName>
    <definedName name="Excel_BuiltIn__FilterDatabase_19_25">'[200]TB _BG_'!#REF!</definedName>
    <definedName name="Excel_BuiltIn__FilterDatabase_19_48" localSheetId="3">'[199]TB _BG_'!#REF!</definedName>
    <definedName name="Excel_BuiltIn__FilterDatabase_19_48">'[200]TB _BG_'!#REF!</definedName>
    <definedName name="Excel_BuiltIn__FilterDatabase_2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[198]RemProf!#REF!</definedName>
    <definedName name="Excel_BuiltIn__FilterDatabase_25">#REF!</definedName>
    <definedName name="Excel_BuiltIn__FilterDatabase_26">#REF!</definedName>
    <definedName name="Excel_BuiltIn__FilterDatabase_3">#REF!</definedName>
    <definedName name="Excel_BuiltIn__FilterDatabase_4" localSheetId="3">#REF!</definedName>
    <definedName name="Excel_BuiltIn__FilterDatabase_4" localSheetId="4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 localSheetId="3">#REF!</definedName>
    <definedName name="Excel_BuiltIn__FilterDatabase_8">NA()</definedName>
    <definedName name="Excel_BuiltIn__FilterDatabase_8_1">NA()</definedName>
    <definedName name="Excel_BuiltIn__FilterDatabase_9" localSheetId="3">#REF!</definedName>
    <definedName name="Excel_BuiltIn__FilterDatabase_9">NA()</definedName>
    <definedName name="Excel_BuiltIn__FilterDatabase_9_1">NA()</definedName>
    <definedName name="Excel_BuiltIn_Criteria">'[201]CUSTO INDIRETO'!#REF!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" localSheetId="3">[99]Plan1!#REF!</definedName>
    <definedName name="Excel_BuiltIn_Print_Area">[100]Plan1!#REF!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_1" localSheetId="3">#REF!</definedName>
    <definedName name="Excel_BuiltIn_Print_Area_1_1" localSheetId="4">#REF!</definedName>
    <definedName name="Excel_BuiltIn_Print_Area_1_1">#REF!</definedName>
    <definedName name="Excel_BuiltIn_Print_Area_1_1_1" localSheetId="3">'[52]Fresagem e Remendos profundos'!$A$1:$K$37</definedName>
    <definedName name="Excel_BuiltIn_Print_Area_1_1_1" localSheetId="4">#REF!</definedName>
    <definedName name="Excel_BuiltIn_Print_Area_1_1_1">#REF!</definedName>
    <definedName name="Excel_BuiltIn_Print_Area_1_1_1_1" localSheetId="3">'[52]Fresagem e Remendos profundos'!$A$1:$K$1749</definedName>
    <definedName name="Excel_BuiltIn_Print_Area_1_1_1_1">#REF!</definedName>
    <definedName name="Excel_BuiltIn_Print_Area_1_1_1_1_1" localSheetId="3">#REF!</definedName>
    <definedName name="Excel_BuiltIn_Print_Area_1_1_1_1_1">#REF!</definedName>
    <definedName name="Excel_BuiltIn_Print_Area_1_1_1_1_1_1">'[52]Fresagem e Remendos profundos'!$A$1:$K$1749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_4" localSheetId="3">#REF!</definedName>
    <definedName name="Excel_BuiltIn_Print_Area_1_1_1_4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_4" localSheetId="3">#REF!</definedName>
    <definedName name="Excel_BuiltIn_Print_Area_1_1_4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6">#REF!</definedName>
    <definedName name="Excel_BuiltIn_Print_Area_1_6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 localSheetId="3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 localSheetId="3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 localSheetId="9">#REF!</definedName>
    <definedName name="Excel_BuiltIn_Print_Area_2_1">#REF!</definedName>
    <definedName name="Excel_BuiltIn_Print_Area_2_1_1" localSheetId="9">#REF!</definedName>
    <definedName name="Excel_BuiltIn_Print_Area_2_1_1" localSheetId="3">'[52]Fresagem e Remendos profundos'!$A$1:$K$1745</definedName>
    <definedName name="Excel_BuiltIn_Print_Area_2_1_1">#REF!</definedName>
    <definedName name="Excel_BuiltIn_Print_Area_2_1_1_1">'[52]Fresagem e Remendos profundos'!$A$1:$K$1100</definedName>
    <definedName name="Excel_BuiltIn_Print_Area_2_1_1_1_1">'[52]Fresagem e Remendos profundos'!$A$1:$K$918</definedName>
    <definedName name="Excel_BuiltIn_Print_Area_2_1_1_1_1_1">'[52]Fresagem e Remendos profundos'!$A$1:$K$1745</definedName>
    <definedName name="Excel_BuiltIn_Print_Area_2_1_1_1_1_1_1">'[52]Fresagem e Remendos profundos'!$A$1:$K$1745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 localSheetId="3">"$#REF!.$A$5:$K$63"</definedName>
    <definedName name="Excel_BuiltIn_Print_Area_21_1_4">#REF!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4" localSheetId="3">#REF!</definedName>
    <definedName name="Excel_BuiltIn_Print_Area_21_4">#REF!</definedName>
    <definedName name="Excel_BuiltIn_Print_Area_21_6" localSheetId="3">#REF!</definedName>
    <definedName name="Excel_BuiltIn_Print_Area_21_6">#REF!</definedName>
    <definedName name="Excel_BuiltIn_Print_Area_21_6_4" localSheetId="3">#REF!</definedName>
    <definedName name="Excel_BuiltIn_Print_Area_21_6_4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 localSheetId="3">#REF!</definedName>
    <definedName name="Excel_BuiltIn_Print_Area_23_1_1">NA()</definedName>
    <definedName name="Excel_BuiltIn_Print_Area_23_1_1_6">#REF!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 localSheetId="3">#REF!</definedName>
    <definedName name="Excel_BuiltIn_Print_Area_26" localSheetId="4">#REF!</definedName>
    <definedName name="Excel_BuiltIn_Print_Area_26">#REF!</definedName>
    <definedName name="Excel_BuiltIn_Print_Area_26_1" localSheetId="4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4" localSheetId="3">#REF!</definedName>
    <definedName name="Excel_BuiltIn_Print_Area_26_1_4" localSheetId="4">#REF!</definedName>
    <definedName name="Excel_BuiltIn_Print_Area_26_1_4">#REF!</definedName>
    <definedName name="Excel_BuiltIn_Print_Area_26_1_6" localSheetId="3">#REF!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 localSheetId="3">"$#REF!.$A$5:$I$60"</definedName>
    <definedName name="Excel_BuiltIn_Print_Area_27_1_1">NA()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 localSheetId="3">[202]DESMATAMENTO!#REF!</definedName>
    <definedName name="Excel_BuiltIn_Print_Area_29">[203]DESMATAMENTO!#REF!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 localSheetId="3">"$#REF!.$A$5:$P$91"</definedName>
    <definedName name="Excel_BuiltIn_Print_Area_3" localSheetId="4">#REF!</definedName>
    <definedName name="Excel_BuiltIn_Print_Area_3">#REF!</definedName>
    <definedName name="Excel_BuiltIn_Print_Area_3_1" localSheetId="3">'[52]Fresagem e Remendos profundos'!$A$1:$K$1147</definedName>
    <definedName name="Excel_BuiltIn_Print_Area_3_1" localSheetId="4">#REF!</definedName>
    <definedName name="Excel_BuiltIn_Print_Area_3_1">#REF!</definedName>
    <definedName name="Excel_BuiltIn_Print_Area_3_1_1">NA()</definedName>
    <definedName name="Excel_BuiltIn_Print_Area_3_1_1_1" localSheetId="3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 localSheetId="3">#REF!</definedName>
    <definedName name="Excel_BuiltIn_Print_Area_33_1" localSheetId="4">#REF!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 localSheetId="9">#REF!</definedName>
    <definedName name="Excel_BuiltIn_Print_Area_4" localSheetId="3">[53]caract_!#REF!</definedName>
    <definedName name="Excel_BuiltIn_Print_Area_4" localSheetId="4">#REF!</definedName>
    <definedName name="Excel_BuiltIn_Print_Area_4">#REF!</definedName>
    <definedName name="Excel_BuiltIn_Print_Area_4_1" localSheetId="3">#REF!</definedName>
    <definedName name="Excel_BuiltIn_Print_Area_4_1">#REF!</definedName>
    <definedName name="Excel_BuiltIn_Print_Area_4_1_1" localSheetId="3">#REF!</definedName>
    <definedName name="Excel_BuiltIn_Print_Area_4_1_1">#REF!</definedName>
    <definedName name="Excel_BuiltIn_Print_Area_4_1_1_1">'[52]Fresagem e Remendos profundos'!$A$1:$K$1155</definedName>
    <definedName name="Excel_BuiltIn_Print_Area_4_1_21">#REF!</definedName>
    <definedName name="Excel_BuiltIn_Print_Area_4_1_6">#REF!</definedName>
    <definedName name="Excel_BuiltIn_Print_Area_4_10">[53]caract_!#REF!</definedName>
    <definedName name="Excel_BuiltIn_Print_Area_4_19">[53]caract_!#REF!</definedName>
    <definedName name="Excel_BuiltIn_Print_Area_4_20">[53]caract_!#REF!</definedName>
    <definedName name="Excel_BuiltIn_Print_Area_4_23">[53]caract_!#REF!</definedName>
    <definedName name="Excel_BuiltIn_Print_Area_4_25">[53]caract_!#REF!</definedName>
    <definedName name="Excel_BuiltIn_Print_Area_40">#REF!</definedName>
    <definedName name="Excel_BuiltIn_Print_Area_40_6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 localSheetId="3">'[53]resumo '!#REF!</definedName>
    <definedName name="Excel_BuiltIn_Print_Area_5" localSheetId="4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_1_1" localSheetId="3">#REF!</definedName>
    <definedName name="Excel_BuiltIn_Print_Area_5_1_1">NA()</definedName>
    <definedName name="Excel_BuiltIn_Print_Area_5_1_2">NA()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5_1_8">#REF!</definedName>
    <definedName name="Excel_BuiltIn_Print_Area_5_10">'[53]resumo '!#REF!</definedName>
    <definedName name="Excel_BuiltIn_Print_Area_5_19">'[53]resumo '!#REF!</definedName>
    <definedName name="Excel_BuiltIn_Print_Area_5_20">'[53]resumo '!#REF!</definedName>
    <definedName name="Excel_BuiltIn_Print_Area_5_23">'[53]resumo '!#REF!</definedName>
    <definedName name="Excel_BuiltIn_Print_Area_5_25">'[53]resumo '!#REF!</definedName>
    <definedName name="Excel_BuiltIn_Print_Area_53_1">#REF!</definedName>
    <definedName name="Excel_BuiltIn_Print_Area_53_1_6">#REF!</definedName>
    <definedName name="Excel_BuiltIn_Print_Area_6">[53]resumo_1_!#REF!</definedName>
    <definedName name="Excel_BuiltIn_Print_Area_6_1" localSheetId="3">[53]resumo_1_!#REF!</definedName>
    <definedName name="Excel_BuiltIn_Print_Area_6_1" localSheetId="4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6_1_1_1" localSheetId="3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[53]resumo_1_!#REF!</definedName>
    <definedName name="Excel_BuiltIn_Print_Area_6_20">[53]resumo_1_!#REF!</definedName>
    <definedName name="Excel_BuiltIn_Print_Area_6_23">[53]resumo_1_!#REF!</definedName>
    <definedName name="Excel_BuiltIn_Print_Area_6_25">[53]resumo_1_!#REF!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 localSheetId="3">#REF!</definedName>
    <definedName name="Excel_BuiltIn_Print_Area_7_1" localSheetId="4">(#REF!,#REF!,#REF!,#REF!,#REF!)</definedName>
    <definedName name="Excel_BuiltIn_Print_Area_7_1">#REF!</definedName>
    <definedName name="Excel_BuiltIn_Print_Area_7_1_1" localSheetId="3">#REF!</definedName>
    <definedName name="Excel_BuiltIn_Print_Area_7_1_1">#REF!</definedName>
    <definedName name="Excel_BuiltIn_Print_Area_7_1_1_1" localSheetId="3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3">#REF!</definedName>
    <definedName name="Excel_BuiltIn_Print_Area_8" localSheetId="4">#REF!</definedName>
    <definedName name="Excel_BuiltIn_Print_Area_8">#REF!</definedName>
    <definedName name="Excel_BuiltIn_Print_Area_8_1" localSheetId="3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" localSheetId="3">#REF!</definedName>
    <definedName name="Excel_BuiltIn_Print_Titles">#REF!</definedName>
    <definedName name="Excel_BuiltIn_Print_Titles_1" localSheetId="3">'[52]Fresagem e Remendos profundos'!$A$1:$IL$7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 localSheetId="3">('[204]Capa Caract. Seg.'!$A:$F,'[204]Capa Caract. Seg.'!#REF!)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 localSheetId="3">#REF!</definedName>
    <definedName name="Excel_BuiltIn_Print_Titles_12_1">#REF!</definedName>
    <definedName name="Excel_BuiltIn_Print_Titles_13" localSheetId="3">#REF!</definedName>
    <definedName name="Excel_BuiltIn_Print_Titles_13">NA()</definedName>
    <definedName name="Excel_BuiltIn_Print_Titles_13_1" localSheetId="3">#REF!</definedName>
    <definedName name="Excel_BuiltIn_Print_Titles_13_1">NA()</definedName>
    <definedName name="Excel_BuiltIn_Print_Titles_13_1_62">NA()</definedName>
    <definedName name="Excel_BuiltIn_Print_Titles_14" localSheetId="3">('[205]Capa Memória de Calc'!$A:$F,'[205]Capa Memória de Calc'!#REF!)</definedName>
    <definedName name="Excel_BuiltIn_Print_Titles_14">NA()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62">NA()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 localSheetId="3">#REF!</definedName>
    <definedName name="Excel_BuiltIn_Print_Titles_16">NA()</definedName>
    <definedName name="Excel_BuiltIn_Print_Titles_16_1" localSheetId="3">#REF!</definedName>
    <definedName name="Excel_BuiltIn_Print_Titles_16_1">NA()</definedName>
    <definedName name="Excel_BuiltIn_Print_Titles_16_1_4">NA()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 localSheetId="3">"$#REF!.$A$1:$IV$8"</definedName>
    <definedName name="Excel_BuiltIn_Print_Titles_16_4">NA()</definedName>
    <definedName name="Excel_BuiltIn_Print_Titles_16_4_1">"$#REF!.$A$1:$IV$8"</definedName>
    <definedName name="Excel_BuiltIn_Print_Titles_16_5" localSheetId="3">"$#REF!.$A$1:$IV$8"</definedName>
    <definedName name="Excel_BuiltIn_Print_Titles_16_5" localSheetId="4">#REF!</definedName>
    <definedName name="Excel_BuiltIn_Print_Titles_16_5">#REF!</definedName>
    <definedName name="Excel_BuiltIn_Print_Titles_16_5_1">"$#REF!.$A$1:$IV$8"</definedName>
    <definedName name="Excel_BuiltIn_Print_Titles_16_5_4" localSheetId="3">#REF!</definedName>
    <definedName name="Excel_BuiltIn_Print_Titles_16_5_4" localSheetId="4">#REF!</definedName>
    <definedName name="Excel_BuiltIn_Print_Titles_16_5_4">#REF!</definedName>
    <definedName name="Excel_BuiltIn_Print_Titles_16_6" localSheetId="3">"$#REF!.$A$1:$IV$8"</definedName>
    <definedName name="Excel_BuiltIn_Print_Titles_16_6" localSheetId="4">#REF!</definedName>
    <definedName name="Excel_BuiltIn_Print_Titles_16_6">#REF!</definedName>
    <definedName name="Excel_BuiltIn_Print_Titles_16_6_1">"$#REF!.$A$1:$IV$8"</definedName>
    <definedName name="Excel_BuiltIn_Print_Titles_16_6_4" localSheetId="3">#REF!</definedName>
    <definedName name="Excel_BuiltIn_Print_Titles_16_6_4">#REF!</definedName>
    <definedName name="Excel_BuiltIn_Print_Titles_16_7">"$#REF!.$A$1:$IV$8"</definedName>
    <definedName name="Excel_BuiltIn_Print_Titles_16_7_1">"$#REF!.$A$1:$IV$8"</definedName>
    <definedName name="Excel_BuiltIn_Print_Titles_16_8" localSheetId="3">#REF!</definedName>
    <definedName name="Excel_BuiltIn_Print_Titles_16_8">#REF!</definedName>
    <definedName name="Excel_BuiltIn_Print_Titles_16_8_4" localSheetId="3">#REF!</definedName>
    <definedName name="Excel_BuiltIn_Print_Titles_16_8_4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8" localSheetId="3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_1_1_1">([56]MEDIÇÃO.XLS!$A$1:$R$65015,[56]MEDIÇÃO.XLS!$1:$10)</definedName>
    <definedName name="Excel_BuiltIn_Print_Titles_2_1_1_1_1_1_1_6" localSheetId="3">([206]MEDIÇÃO.XLS!$A$1:$Q$65229,[206]MEDIÇÃO.XLS!$A$1:$IV$10)</definedName>
    <definedName name="Excel_BuiltIn_Print_Titles_2_1_1_1_1_1_1_6">([207]MEDIÇÃO.XLS!$A$1:$Q$65229,[207]MEDIÇÃO.XLS!$A$1:$IV$10)</definedName>
    <definedName name="Excel_BuiltIn_Print_Titles_2_1_8">#REF!,#REF!</definedName>
    <definedName name="Excel_BuiltIn_Print_Titles_20" localSheetId="3">(#REF!,#REF!)</definedName>
    <definedName name="Excel_BuiltIn_Print_Titles_20">#REF!</definedName>
    <definedName name="Excel_BuiltIn_Print_Titles_21">#REF!</definedName>
    <definedName name="Excel_BuiltIn_Print_Titles_22" localSheetId="3">('[205]Capa Resumo'!$A:$F,'[205]Capa Resumo'!#REF!)</definedName>
    <definedName name="Excel_BuiltIn_Print_Titles_22">('[208]Capa Resumo'!$A:$F,'[208]Capa Resumo'!#REF!)</definedName>
    <definedName name="Excel_BuiltIn_Print_Titles_23">#REF!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 localSheetId="3">('[205]Capa Apres'!$A:$F,'[205]Capa Apres'!#REF!)</definedName>
    <definedName name="Excel_BuiltIn_Print_Titles_3">#REF!</definedName>
    <definedName name="Excel_BuiltIn_Print_Titles_3_1">([56]MEDIÇÃO.XLS!$A$1:$R$65257,[56]MEDIÇÃO.XLS!$1:$10)</definedName>
    <definedName name="Excel_BuiltIn_Print_Titles_3_1_1">([56]FICHA.XLS!$A$1:$E$65385,[56]FICHA.XLS!$1:$9)</definedName>
    <definedName name="Excel_BuiltIn_Print_Titles_3_1_1_1">([56]FICHA.XLS!$A$1:$E$65257,[56]FICHA.XLS!$1:$9)</definedName>
    <definedName name="Excel_BuiltIn_Print_Titles_3_1_1_1_1">([56]FICHA.XLS!$A$1:$E$65144,[56]FICHA.XLS!$1:$9)</definedName>
    <definedName name="Excel_BuiltIn_Print_Titles_3_1_1_1_1_1">([56]FICHA.XLS!$A$1:$E$65142,[56]FICHA.XLS!$1:$9)</definedName>
    <definedName name="Excel_BuiltIn_Print_Titles_3_1_1_1_1_1_1">([56]FICHA.XLS!$A$1:$E$65117,[56]FICHA.XLS!$1:$9)</definedName>
    <definedName name="Excel_BuiltIn_Print_Titles_3_1_1_1_1_1_1_6" localSheetId="3">([206]FICHA.XLS!$A$1:$E$65236,[206]FICHA.XLS!$A$1:$IV$9)</definedName>
    <definedName name="Excel_BuiltIn_Print_Titles_3_1_1_1_1_1_1_6">([207]FICHA.XLS!$A$1:$E$65236,[207]FICHA.XLS!$A$1:$IV$9)</definedName>
    <definedName name="Excel_BuiltIn_Print_Titles_3_1_1_1_1_1_6" localSheetId="3">([206]FICHA.XLS!$A$1:$E$65261,[206]FICHA.XLS!$A$1:$IV$9)</definedName>
    <definedName name="Excel_BuiltIn_Print_Titles_3_1_1_1_1_1_6">([207]FICHA.XLS!$A$1:$E$65261,[207]FICHA.XLS!$A$1:$IV$9)</definedName>
    <definedName name="Excel_BuiltIn_Print_titles_3_1_1_1_1_5">#REF!</definedName>
    <definedName name="Excel_BuiltIn_Print_Titles_3_1_1_1_1_6" localSheetId="3">([206]FICHA.XLS!$A$1:$E$65263,[206]FICHA.XLS!$A$1:$IV$9)</definedName>
    <definedName name="Excel_BuiltIn_Print_Titles_3_1_1_1_1_6">([207]FICHA.XLS!$A$1:$E$65263,[207]FICHA.XLS!$A$1:$IV$9)</definedName>
    <definedName name="Excel_BuiltIn_Print_Titles_3_1_1_1_6" localSheetId="3">([206]FICHA.XLS!$A$1:$E$65376,[206]FICHA.XLS!$A$1:$IV$9)</definedName>
    <definedName name="Excel_BuiltIn_Print_Titles_3_1_1_1_6">([207]FICHA.XLS!$A$1:$E$65376,[207]FICHA.XLS!$A$1:$IV$9)</definedName>
    <definedName name="Excel_BuiltIn_Print_Titles_3_1_1_2">#REF!,#REF!</definedName>
    <definedName name="Excel_BuiltIn_Print_titles_3_1_1_4">#REF!,#REF!</definedName>
    <definedName name="Excel_BuiltIn_Print_Titles_3_1_1_5">#REF!,#REF!</definedName>
    <definedName name="Excel_BuiltIn_Print_Titles_3_1_1_6" localSheetId="3">([206]FICHA.XLS!$A$1:$E$65419,[206]FICHA.XLS!$A$1:$IV$9)</definedName>
    <definedName name="Excel_BuiltIn_Print_Titles_3_1_1_6">([207]FICHA.XLS!$A$1:$E$65419,[207]FICHA.XLS!$A$1:$IV$9)</definedName>
    <definedName name="Excel_BuiltIn_Print_Titles_3_1_2">NA()</definedName>
    <definedName name="Excel_BuiltIn_Print_Titles_3_1_6" localSheetId="3">([206]FICHA.XLS!$A$1:$E$65504,[206]FICHA.XLS!$A$1:$IV$9)</definedName>
    <definedName name="Excel_BuiltIn_Print_Titles_3_1_6">([207]FICHA.XLS!$A$1:$E$65504,[207]FICHA.XLS!$A$1:$IV$9)</definedName>
    <definedName name="Excel_BuiltIn_Print_Titles_30" localSheetId="3">('[205]Capa Documentação'!$A:$F,'[205]Capa Documentação'!#REF!)</definedName>
    <definedName name="Excel_BuiltIn_Print_Titles_30">('[208]Capa Documentação'!$A:$F,'[208]Capa Documentação'!#REF!)</definedName>
    <definedName name="Excel_BuiltIn_Print_Titles_31" localSheetId="3">('[205]Capa Anexo I'!$A:$F,'[205]Capa Anexo I'!#REF!)</definedName>
    <definedName name="Excel_BuiltIn_Print_Titles_31">('[208]Capa Anexo I'!$A:$F,'[208]Capa Anexo I'!#REF!)</definedName>
    <definedName name="Excel_BuiltIn_Print_Titles_32" localSheetId="3">('[204]Capa Documentação'!$A:$F,'[204]Capa Documentação'!#REF!)</definedName>
    <definedName name="Excel_BuiltIn_Print_Titles_32">('[209]Capa Documentação'!$A:$F,'[209]Capa Documentação'!#REF!)</definedName>
    <definedName name="Excel_BuiltIn_Print_Titles_33" localSheetId="3">('[205]Capa Anexo II'!$A:$F,'[205]Capa Anexo II'!#REF!)</definedName>
    <definedName name="Excel_BuiltIn_Print_Titles_33">('[208]Capa Anexo II'!$A:$F,'[208]Capa Anexo II'!#REF!)</definedName>
    <definedName name="Excel_BuiltIn_Print_Titles_34" localSheetId="3">('[205]Capa Anexo III'!$A:$F,'[205]Capa Anexo III'!#REF!)</definedName>
    <definedName name="Excel_BuiltIn_Print_Titles_34">('[208]Capa Anexo III'!$A:$F,'[208]Capa Anexo III'!#REF!)</definedName>
    <definedName name="Excel_BuiltIn_Print_Titles_35" localSheetId="3">('[205]Capa Anexo IV'!$A:$F,'[205]Capa Anexo IV'!#REF!)</definedName>
    <definedName name="Excel_BuiltIn_Print_Titles_35">('[208]Capa Anexo IV'!$A:$F,'[208]Capa Anexo IV'!#REF!)</definedName>
    <definedName name="Excel_BuiltIn_Print_Titles_36" localSheetId="3">('[204]Capa Anexo III'!$A:$F,'[204]Capa Anexo III'!#REF!)</definedName>
    <definedName name="Excel_BuiltIn_Print_Titles_36">('[209]Capa Anexo III'!$A:$F,'[209]Capa Anexo III'!#REF!)</definedName>
    <definedName name="Excel_BuiltIn_Print_Titles_37" localSheetId="3">('[204]Capa Anexo IV'!$A:$F,'[204]Capa Anexo IV'!#REF!)</definedName>
    <definedName name="Excel_BuiltIn_Print_Titles_37">('[209]Capa Anexo IV'!$A:$F,'[209]Capa Anexo IV'!#REF!)</definedName>
    <definedName name="Excel_BuiltIn_Print_Titles_39">#REF!</definedName>
    <definedName name="Excel_BuiltIn_Print_Titles_4" localSheetId="3">('[204]Capa Apres'!$A:$F,'[204]Capa Apres'!#REF!)</definedName>
    <definedName name="Excel_BuiltIn_Print_Titles_4">'[210]Resumo São Francisco e Araripe'!#REF!</definedName>
    <definedName name="Excel_BuiltIn_Print_Titles_4_1" localSheetId="3">([206]FICHA.XLS!$A$1:$E$65535,[206]FICHA.XLS!$A$1:$IV$9)</definedName>
    <definedName name="Excel_BuiltIn_Print_Titles_4_1">([207]FICHA.XLS!$A$1:$E$65535,[207]FICHA.XLS!$A$1:$IV$9)</definedName>
    <definedName name="Excel_BuiltIn_Print_Titles_42">"$#REF!.$A$1:$IV$11"</definedName>
    <definedName name="Excel_BuiltIn_Print_Titles_5" localSheetId="3">('[205]Capa Mapa'!$A:$F,'[205]Capa Mapa'!#REF!)</definedName>
    <definedName name="Excel_BuiltIn_Print_Titles_5" localSheetId="4">#REF!</definedName>
    <definedName name="Excel_BuiltIn_Print_Titles_5">#REF!</definedName>
    <definedName name="Excel_BuiltIn_Print_Titles_5_1">"$#REF!.$A$1:$IS$12"</definedName>
    <definedName name="Excel_BuiltIn_Print_Titles_52" localSheetId="3">('[206]CONTROLE MEDIÇÕES'!$A$1:$H$65535,'[206]CONTROLE MEDIÇÕES'!$A$1:$IV$10)</definedName>
    <definedName name="Excel_BuiltIn_Print_Titles_52">('[207]CONTROLE MEDIÇÕES'!$A$1:$H$65535,'[207]CONTROLE MEDIÇÕES'!$A$1:$IV$10)</definedName>
    <definedName name="Excel_BuiltIn_Print_Titles_53_1">(#REF!,#REF!)</definedName>
    <definedName name="Excel_BuiltIn_Print_Titles_53_1_6">(#REF!,#REF!)</definedName>
    <definedName name="Excel_BuiltIn_Print_Titles_6" localSheetId="3">('[204]Capa Mapa'!$A:$F,'[204]Capa Mapa'!#REF!)</definedName>
    <definedName name="Excel_BuiltIn_Print_Titles_6">('[209]Capa Mapa'!$A:$F,'[209]Capa Mapa'!#REF!)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 localSheetId="3">('[205]Capa Premissas'!$A:$F,'[205]Capa Premissas'!#REF!)</definedName>
    <definedName name="Excel_BuiltIn_Print_Titles_7">('[208]Capa Premissas'!$A:$F,'[208]Capa Premissas'!#REF!)</definedName>
    <definedName name="Excel_BuiltIn_Print_Titles_7_1">#REF!</definedName>
    <definedName name="Excel_BuiltIn_Print_Titles_7_1_1">#REF!</definedName>
    <definedName name="Excel_BuiltIn_Print_Titles_8" localSheetId="3">('[204]Capa Premissas'!$A:$F,'[204]Capa Premissas'!#REF!)</definedName>
    <definedName name="Excel_BuiltIn_Print_Titles_8" localSheetId="4">#REF!</definedName>
    <definedName name="Excel_BuiltIn_Print_Titles_8">#REF!</definedName>
    <definedName name="Excel_BuiltIn_Print_Titles_8_1" localSheetId="3">#REF!</definedName>
    <definedName name="Excel_BuiltIn_Print_Titles_8_1">#REF!</definedName>
    <definedName name="Excel_BuiltIn_Print_Titles_9" localSheetId="3">('[205]Capa Caract. Seg.'!$A:$F,'[205]Capa Caract. Seg.'!#REF!)</definedName>
    <definedName name="Excel_BuiltIn_Print_Titles_9" localSheetId="4">#REF!</definedName>
    <definedName name="Excel_BuiltIn_Print_Titles_9">#REF!</definedName>
    <definedName name="Excel_BuiltIn_Print_Titles_9_1" localSheetId="3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luir" localSheetId="3" hidden="1">{#N/A,#N/A,TRUE,"Serviços"}</definedName>
    <definedName name="excluir" hidden="1">{#N/A,#N/A,TRUE,"Serviços"}</definedName>
    <definedName name="EXECUÇÃO">#REF!</definedName>
    <definedName name="exibir_1000">[162]!exibir_1000</definedName>
    <definedName name="Exibir_Dat_Com">#REF!</definedName>
    <definedName name="Exibir_Fer_EUA">#REF!</definedName>
    <definedName name="Exibir_Fer_Nac">#REF!</definedName>
    <definedName name="ExibirTudo">#N/A</definedName>
    <definedName name="EXPU" localSheetId="3">#REF!</definedName>
    <definedName name="EXPU">#REF!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 localSheetId="3">'[80]Fresagem de Pista Ago-98'!#REF!</definedName>
    <definedName name="EXT__m">'[81]Fresagem de Pista Ago-98'!#REF!</definedName>
    <definedName name="Ext_1" localSheetId="3">'[211]P A T O 99 B'!#REF!</definedName>
    <definedName name="Ext_1">'[212]P A T O 99 B'!#REF!</definedName>
    <definedName name="Ext_13">[64]procedimentos!$C$111</definedName>
    <definedName name="Ext_2">"'file:///A:/ARQUIVOS R96/EXCEL/PATOs/Pato PRRTN - BR476.xls'#$'P A T O 99 B'.$#REF!$#REF!"</definedName>
    <definedName name="Ext_26">[64]procedimentos!$C$111</definedName>
    <definedName name="ext_29" localSheetId="3">PFP1.3_Ger!ext_29</definedName>
    <definedName name="ext_29">ext_29</definedName>
    <definedName name="Ext_3" localSheetId="3">'[211]P A T O 99 B'!#REF!</definedName>
    <definedName name="Ext_3">'[212]P A T O 99 B'!#REF!</definedName>
    <definedName name="Ext_33">[64]procedimentos!$C$111</definedName>
    <definedName name="Ext_3afx">#REF!</definedName>
    <definedName name="Ext_3afx_13">[64]procedimentos!$C$112</definedName>
    <definedName name="Ext_3afx_26">[64]procedimentos!$C$112</definedName>
    <definedName name="Ext_3afx_33">[64]procedimentos!$C$112</definedName>
    <definedName name="Ext_3afx_5">[64]procedimentos!$C$112</definedName>
    <definedName name="Ext_3afx_6">[64]procedimentos!$C$112</definedName>
    <definedName name="Ext_3afx_7">[64]procedimentos!$C$112</definedName>
    <definedName name="Ext_3afx_8">[64]procedimentos!$C$112</definedName>
    <definedName name="Ext_3afx_9">[64]procedimentos!$C$112</definedName>
    <definedName name="Ext_4" localSheetId="3">'[211]P A T O 99 B'!#REF!</definedName>
    <definedName name="Ext_4">'[212]P A T O 99 B'!#REF!</definedName>
    <definedName name="Ext_5" localSheetId="3">'[211]P A T O 99 B'!#REF!</definedName>
    <definedName name="Ext_5">'[212]P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[64]procedimentos!$C$111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[133]INVENTÁRIO!#REF!</definedName>
    <definedName name="Extens">'[213]P A T O 98 D'!#REF!</definedName>
    <definedName name="Extens_1">"'file:///C:/Documents and Settings/mauricio.ferrao/Desktop/ARQUIVOS R-9-6/Excel/PATOs/BR153_98.XLS'#$'P A T O 98 D'.$#REF!$#REF!"</definedName>
    <definedName name="Extens_3">'[195]P A T O 98 D'!#REF!</definedName>
    <definedName name="Extens_4">'[195]P A T O 98 D'!#REF!</definedName>
    <definedName name="Extens_5">'[195]P A T O 98 D'!#REF!</definedName>
    <definedName name="Extensao">'[187]P A T O  D'!#REF!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 localSheetId="3">'[188]P A T O  D'!#REF!</definedName>
    <definedName name="Extensao_3">'[189]P A T O  D'!#REF!</definedName>
    <definedName name="Extensão_3">#REF!</definedName>
    <definedName name="Extensao_4" localSheetId="3">'[188]P A T O  D'!#REF!</definedName>
    <definedName name="Extensao_4">'[189]P A T O  D'!#REF!</definedName>
    <definedName name="Extensão_4">#REF!</definedName>
    <definedName name="Extensão_4_1">#REF!</definedName>
    <definedName name="Extensao_5" localSheetId="3">'[188]P A T O  D'!#REF!</definedName>
    <definedName name="Extensao_5">'[189]P A T O  D'!#REF!</definedName>
    <definedName name="Extensão_6">#REF!</definedName>
    <definedName name="Extensão_7">#REF!</definedName>
    <definedName name="Extensão_8">#REF!</definedName>
    <definedName name="Extensão_9">#REF!</definedName>
    <definedName name="Extensão_Percent">OFFSET([134]Percentual!$A$6,0,MATCH([134]Percentual!$E$3,[134]Percentual!$3:$3,0)-1,COUNTA([134]Percentual!$A$6:$A$105),1)</definedName>
    <definedName name="EXTENSÃO1">[119]Croqui!$B$7</definedName>
    <definedName name="Extensaoo" localSheetId="3">'[190]P A T O  D'!#REF!</definedName>
    <definedName name="Extensaoo">'[191]P A T O  D'!#REF!</definedName>
    <definedName name="Extenso" localSheetId="9">'Cronograma Físico-Financeiro'!Extenso</definedName>
    <definedName name="Extenso" localSheetId="3">#N/A</definedName>
    <definedName name="Extenso" localSheetId="4">PFP1.4_Ensaios_Solo_Concreto!Extenso</definedName>
    <definedName name="Extenso">'Cronograma Físico-Financeiro'!Extenso</definedName>
    <definedName name="Extenso_1" localSheetId="3">PFP1.3_Ger!Extenso_1</definedName>
    <definedName name="Extenso_1">[0]!Extenso_1</definedName>
    <definedName name="Extenso_10" localSheetId="3">PFP1.3_Ger!Extenso_10</definedName>
    <definedName name="Extenso_10">[0]!Extenso_10</definedName>
    <definedName name="Extenso_12" localSheetId="3">PFP1.3_Ger!Extenso_12</definedName>
    <definedName name="Extenso_12">[0]!Extenso_12</definedName>
    <definedName name="Extenso_13" localSheetId="3">PFP1.3_Ger!Extenso_13</definedName>
    <definedName name="Extenso_13">[0]!Extenso_13</definedName>
    <definedName name="Extenso_14" localSheetId="3">PFP1.3_Ger!Extenso_14</definedName>
    <definedName name="Extenso_14">[0]!Extenso_14</definedName>
    <definedName name="Extenso_19" localSheetId="3">PFP1.3_Ger!Extenso_19</definedName>
    <definedName name="Extenso_19">Extenso_19</definedName>
    <definedName name="Extenso_2" localSheetId="3">PFP1.3_Ger!Extenso_2</definedName>
    <definedName name="Extenso_2">[0]!Extenso_2</definedName>
    <definedName name="Extenso_20">#N/A</definedName>
    <definedName name="Extenso_21" localSheetId="3">PFP1.3_Ger!Extenso_21</definedName>
    <definedName name="Extenso_21">Extenso_21</definedName>
    <definedName name="Extenso_22" localSheetId="3">PFP1.3_Ger!Extenso_22</definedName>
    <definedName name="Extenso_22">[0]!Extenso_22</definedName>
    <definedName name="Extenso_23" localSheetId="3">PFP1.3_Ger!Extenso_23</definedName>
    <definedName name="Extenso_23">Extenso_23</definedName>
    <definedName name="Extenso_24" localSheetId="3">PFP1.3_Ger!Extenso_24</definedName>
    <definedName name="Extenso_24">Extenso_24</definedName>
    <definedName name="Extenso_25" localSheetId="3">PFP1.3_Ger!Extenso_25</definedName>
    <definedName name="Extenso_25">[0]!Extenso_25</definedName>
    <definedName name="Extenso_26" localSheetId="3">PFP1.3_Ger!Extenso_26</definedName>
    <definedName name="Extenso_26">[0]!Extenso_26</definedName>
    <definedName name="Extenso_27" localSheetId="3">PFP1.3_Ger!Extenso_27</definedName>
    <definedName name="Extenso_27">[0]!Extenso_27</definedName>
    <definedName name="Extenso_28" localSheetId="3">PFP1.3_Ger!Extenso_28</definedName>
    <definedName name="Extenso_28">[0]!Extenso_28</definedName>
    <definedName name="Extenso_29" localSheetId="3">PFP1.3_Ger!Extenso_29</definedName>
    <definedName name="Extenso_29">[0]!Extenso_29</definedName>
    <definedName name="Extenso_3" localSheetId="3">PFP1.3_Ger!Extenso_3</definedName>
    <definedName name="Extenso_3">[0]!Extenso_3</definedName>
    <definedName name="Extenso_30" localSheetId="3">PFP1.3_Ger!Extenso_30</definedName>
    <definedName name="Extenso_30">[0]!Extenso_30</definedName>
    <definedName name="Extenso_31" localSheetId="3">PFP1.3_Ger!Extenso_31</definedName>
    <definedName name="Extenso_31">[0]!Extenso_31</definedName>
    <definedName name="Extenso_32" localSheetId="3">PFP1.3_Ger!Extenso_32</definedName>
    <definedName name="Extenso_32">[0]!Extenso_32</definedName>
    <definedName name="Extenso_33" localSheetId="3">PFP1.3_Ger!Extenso_33</definedName>
    <definedName name="Extenso_33">[0]!Extenso_33</definedName>
    <definedName name="Extenso_34" localSheetId="3">PFP1.3_Ger!Extenso_34</definedName>
    <definedName name="Extenso_34">[0]!Extenso_34</definedName>
    <definedName name="Extenso_35" localSheetId="3">PFP1.3_Ger!Extenso_35</definedName>
    <definedName name="Extenso_35">[0]!Extenso_35</definedName>
    <definedName name="Extenso_36" localSheetId="3">PFP1.3_Ger!Extenso_36</definedName>
    <definedName name="Extenso_36">[0]!Extenso_36</definedName>
    <definedName name="Extenso_37" localSheetId="3">PFP1.3_Ger!Extenso_37</definedName>
    <definedName name="Extenso_37">[0]!Extenso_37</definedName>
    <definedName name="Extenso_38" localSheetId="3">PFP1.3_Ger!Extenso_38</definedName>
    <definedName name="Extenso_38">[0]!Extenso_38</definedName>
    <definedName name="Extenso_39" localSheetId="3">PFP1.3_Ger!Extenso_39</definedName>
    <definedName name="Extenso_39">Extenso_39</definedName>
    <definedName name="Extenso_4" localSheetId="3">PFP1.3_Ger!Extenso_4</definedName>
    <definedName name="Extenso_4">[0]!Extenso_4</definedName>
    <definedName name="Extenso_40" localSheetId="3">PFP1.3_Ger!Extenso_40</definedName>
    <definedName name="Extenso_40">Extenso_40</definedName>
    <definedName name="Extenso_41" localSheetId="3">PFP1.3_Ger!Extenso_41</definedName>
    <definedName name="Extenso_41">Extenso_41</definedName>
    <definedName name="Extenso_42" localSheetId="3">PFP1.3_Ger!Extenso_42</definedName>
    <definedName name="Extenso_42">Extenso_42</definedName>
    <definedName name="Extenso_43" localSheetId="3">PFP1.3_Ger!Extenso_43</definedName>
    <definedName name="Extenso_43">Extenso_43</definedName>
    <definedName name="Extenso_44" localSheetId="3">PFP1.3_Ger!Extenso_44</definedName>
    <definedName name="Extenso_44">Extenso_44</definedName>
    <definedName name="Extenso_45" localSheetId="3">PFP1.3_Ger!Extenso_45</definedName>
    <definedName name="Extenso_45">Extenso_45</definedName>
    <definedName name="Extenso_46" localSheetId="3">PFP1.3_Ger!Extenso_46</definedName>
    <definedName name="Extenso_46">Extenso_46</definedName>
    <definedName name="Extenso_47" localSheetId="3">PFP1.3_Ger!Extenso_47</definedName>
    <definedName name="Extenso_47">Extenso_47</definedName>
    <definedName name="Extenso_48" localSheetId="3">PFP1.3_Ger!Extenso_48</definedName>
    <definedName name="Extenso_48">Extenso_48</definedName>
    <definedName name="Extenso_5" localSheetId="3">PFP1.3_Ger!Extenso_5</definedName>
    <definedName name="Extenso_5">[0]!Extenso_5</definedName>
    <definedName name="Extenso_51" localSheetId="3">PFP1.3_Ger!Extenso_51</definedName>
    <definedName name="Extenso_51">Extenso_51</definedName>
    <definedName name="Extenso_52" localSheetId="3">PFP1.3_Ger!Extenso_52</definedName>
    <definedName name="Extenso_52">Extenso_52</definedName>
    <definedName name="Extenso_53" localSheetId="3">PFP1.3_Ger!Extenso_53</definedName>
    <definedName name="Extenso_53">Extenso_53</definedName>
    <definedName name="Extenso_54" localSheetId="3">PFP1.3_Ger!Extenso_54</definedName>
    <definedName name="Extenso_54">Extenso_54</definedName>
    <definedName name="Extenso_55" localSheetId="3">PFP1.3_Ger!Extenso_55</definedName>
    <definedName name="Extenso_55">Extenso_55</definedName>
    <definedName name="Extenso_56" localSheetId="3">PFP1.3_Ger!Extenso_56</definedName>
    <definedName name="Extenso_56">Extenso_56</definedName>
    <definedName name="Extenso_57" localSheetId="3">PFP1.3_Ger!Extenso_57</definedName>
    <definedName name="Extenso_57">Extenso_57</definedName>
    <definedName name="Extenso_58" localSheetId="3">PFP1.3_Ger!Extenso_58</definedName>
    <definedName name="Extenso_58">Extenso_58</definedName>
    <definedName name="Extenso_59" localSheetId="3">PFP1.3_Ger!Extenso_59</definedName>
    <definedName name="Extenso_59">Extenso_59</definedName>
    <definedName name="Extenso_6" localSheetId="3">PFP1.3_Ger!Extenso_6</definedName>
    <definedName name="Extenso_6">[0]!Extenso_6</definedName>
    <definedName name="Extenso_60" localSheetId="3">PFP1.3_Ger!Extenso_60</definedName>
    <definedName name="Extenso_60">Extenso_60</definedName>
    <definedName name="Extenso_61" localSheetId="3">PFP1.3_Ger!Extenso_61</definedName>
    <definedName name="Extenso_61">Extenso_61</definedName>
    <definedName name="Extenso_62" localSheetId="3">PFP1.3_Ger!Extenso_62</definedName>
    <definedName name="Extenso_62">Extenso_62</definedName>
    <definedName name="Extenso_63" localSheetId="3">PFP1.3_Ger!Extenso_63</definedName>
    <definedName name="Extenso_63">Extenso_63</definedName>
    <definedName name="Extenso_64" localSheetId="3">PFP1.3_Ger!Extenso_64</definedName>
    <definedName name="Extenso_64">Extenso_64</definedName>
    <definedName name="Extenso_65" localSheetId="3">PFP1.3_Ger!Extenso_65</definedName>
    <definedName name="Extenso_65">Extenso_65</definedName>
    <definedName name="Extenso_66" localSheetId="3">PFP1.3_Ger!Extenso_66</definedName>
    <definedName name="Extenso_66">Extenso_66</definedName>
    <definedName name="Extenso_67" localSheetId="3">PFP1.3_Ger!Extenso_67</definedName>
    <definedName name="Extenso_67">Extenso_67</definedName>
    <definedName name="Extenso_68" localSheetId="3">PFP1.3_Ger!Extenso_68</definedName>
    <definedName name="Extenso_68">Extenso_68</definedName>
    <definedName name="Extenso_69" localSheetId="3">PFP1.3_Ger!Extenso_69</definedName>
    <definedName name="Extenso_69">Extenso_69</definedName>
    <definedName name="Extenso_7" localSheetId="3">PFP1.3_Ger!Extenso_7</definedName>
    <definedName name="Extenso_7">[0]!Extenso_7</definedName>
    <definedName name="Extenso_70" localSheetId="3">PFP1.3_Ger!Extenso_70</definedName>
    <definedName name="Extenso_70">Extenso_70</definedName>
    <definedName name="Extenso_71" localSheetId="3">PFP1.3_Ger!Extenso_71</definedName>
    <definedName name="Extenso_71">Extenso_71</definedName>
    <definedName name="Extenso_72" localSheetId="3">PFP1.3_Ger!Extenso_72</definedName>
    <definedName name="Extenso_72">Extenso_72</definedName>
    <definedName name="Extenso_8" localSheetId="3">PFP1.3_Ger!Extenso_8</definedName>
    <definedName name="Extenso_8">[0]!Extenso_8</definedName>
    <definedName name="Extenso_9" localSheetId="3">PFP1.3_Ger!Extenso_9</definedName>
    <definedName name="Extenso_9">[0]!Extenso_9</definedName>
    <definedName name="Extenss" localSheetId="3">'[214]P A T O 98 D'!#REF!</definedName>
    <definedName name="Extenss">'[214]P A T O 98 D'!#REF!</definedName>
    <definedName name="ExtFaixa" localSheetId="3">#REF!</definedName>
    <definedName name="ExtFaixa">#REF!</definedName>
    <definedName name="ExtFaixa_1" localSheetId="3">'[211]P A T O 99 B'!#REF!</definedName>
    <definedName name="ExtFaixa_1">'[212]P A T O 99 B'!#REF!</definedName>
    <definedName name="ExtFaixa_2">"'file:///A:/ARQUIVOS R96/EXCEL/PATOs/Pato PRRTN - BR476.xls'#$'P A T O 99 B'.$#REF!$#REF!"</definedName>
    <definedName name="ExtFaixa_3" localSheetId="3">'[211]P A T O 99 B'!#REF!</definedName>
    <definedName name="ExtFaixa_3">'[212]P A T O 99 B'!#REF!</definedName>
    <definedName name="ExtFaixa_4" localSheetId="3">'[211]P A T O 99 B'!#REF!</definedName>
    <definedName name="ExtFaixa_4">'[212]P A T O 99 B'!#REF!</definedName>
    <definedName name="ExtFaixa_5" localSheetId="3">'[211]P A T O 99 B'!#REF!</definedName>
    <definedName name="ExtFaixa_5">'[212]P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3">'[7]P A T O 99 B'!#REF!</definedName>
    <definedName name="ExtFaixa2">'[8]P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 localSheetId="3">'[62]P A T O 99 B'!#REF!</definedName>
    <definedName name="ExtFaixa2_3">'[63]P A T O 99 B'!#REF!</definedName>
    <definedName name="ExtFaixa2_4" localSheetId="3">'[62]P A T O 99 B'!#REF!</definedName>
    <definedName name="ExtFaixa2_4">'[63]P A T O 99 B'!#REF!</definedName>
    <definedName name="ExtFaixa2_5" localSheetId="3">'[62]P A T O 99 B'!#REF!</definedName>
    <definedName name="ExtFaixa2_5">'[63]P A T O 99 B'!#REF!</definedName>
    <definedName name="ExtFaixa22">'[5]P A T O 99 B'!#REF!</definedName>
    <definedName name="ExtFaixaa" localSheetId="3">'[215]P A T O'!#REF!</definedName>
    <definedName name="ExtFaixaa">'[216]P A T O'!#REF!</definedName>
    <definedName name="EXTRA_CONTRATUAL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t" localSheetId="3">'[215]P A T O'!#REF!</definedName>
    <definedName name="Extt">'[216]P A T O'!#REF!</definedName>
    <definedName name="f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4">#REF!</definedName>
    <definedName name="F">#REF!</definedName>
    <definedName name="F_01_120" localSheetId="3">#REF!</definedName>
    <definedName name="F_01_120" localSheetId="4">#REF!</definedName>
    <definedName name="F_01_120">#REF!</definedName>
    <definedName name="F_01_120_1" localSheetId="3">#REF!</definedName>
    <definedName name="F_01_120_1" localSheetId="4">#REF!</definedName>
    <definedName name="F_01_120_1">#REF!</definedName>
    <definedName name="F_01_150" localSheetId="3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801m" localSheetId="9">#REF!</definedName>
    <definedName name="f801m">#REF!</definedName>
    <definedName name="f801p" localSheetId="9">#REF!</definedName>
    <definedName name="f801p">#REF!</definedName>
    <definedName name="f802m" localSheetId="9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B">"Figura 3"</definedName>
    <definedName name="fabiola" localSheetId="3">[3]COMPOS1!#REF!</definedName>
    <definedName name="fabiola">[4]COMPOS1!#REF!</definedName>
    <definedName name="FADO">#REF!</definedName>
    <definedName name="FADO1">#REF!</definedName>
    <definedName name="Fae_08" localSheetId="3">'[217]Medição (2'!$K$143</definedName>
    <definedName name="Fae_08">'[218]Medição (2'!$K$143</definedName>
    <definedName name="fAFGEG">#REF!</definedName>
    <definedName name="fagagafd">#REF!</definedName>
    <definedName name="Faixa" localSheetId="3">'[213]P A T O 98 D'!#REF!</definedName>
    <definedName name="faixa">'[130]RESUMO-DVOP'!$N$123</definedName>
    <definedName name="Faixa_1">"'file:///C:/Documents and Settings/mauricio.ferrao/Desktop/ARQUIVOS R-9-6/Excel/PATOs/BR153_98.XLS'#$'P A T O 98 D'.$#REF!$#REF!"</definedName>
    <definedName name="Faixa_3">'[195]P A T O 98 D'!#REF!</definedName>
    <definedName name="Faixa_4">'[195]P A T O 98 D'!#REF!</definedName>
    <definedName name="Faixa_5">'[195]P A T O 98 D'!#REF!</definedName>
    <definedName name="faixa2">'[130]RESUMO-DVOP'!$N$185</definedName>
    <definedName name="Faixaa">'[214]P A T O 98 D'!#REF!</definedName>
    <definedName name="fajjadsjajkds" localSheetId="3">[94]CombLub!#REF!</definedName>
    <definedName name="fajjadsjajkds">[94]CombLub!#REF!</definedName>
    <definedName name="fajjadsjajkds_1" localSheetId="3">[94]CombLub!#REF!</definedName>
    <definedName name="fajjadsjajkds_1">[94]CombLub!#REF!</definedName>
    <definedName name="fajjadsjajkds_1_4" localSheetId="3">[94]CombLub!#REF!</definedName>
    <definedName name="fajjadsjajkds_1_4">[94]CombLub!#REF!</definedName>
    <definedName name="fajjadsjajkds_4" localSheetId="3">[94]CombLub!#REF!</definedName>
    <definedName name="fajjadsjajkds_4">[94]CombLub!#REF!</definedName>
    <definedName name="fajjadsjajkds_6">[94]CombLub!#REF!</definedName>
    <definedName name="fajjadsjajkds_6_4">[94]CombLub!#REF!</definedName>
    <definedName name="Fase_07" localSheetId="3">'[217]Medição (2'!#REF!</definedName>
    <definedName name="Fase_07">'[218]Medição (2'!#REF!</definedName>
    <definedName name="FAT">#REF!</definedName>
    <definedName name="FATELE">#REF!</definedName>
    <definedName name="FATMEC">#REF!</definedName>
    <definedName name="fator" localSheetId="3">#REF!</definedName>
    <definedName name="FATOR">NA()</definedName>
    <definedName name="Fator_de_Compactação">#REF!</definedName>
    <definedName name="FATOR1" localSheetId="9">#REF!</definedName>
    <definedName name="FATOR1" localSheetId="3">'[138]TPU-MARÇO_2002'!$L$2:$L$20</definedName>
    <definedName name="FATOR1" localSheetId="4">#REF!</definedName>
    <definedName name="FATOR1">#REF!</definedName>
    <definedName name="fator100" localSheetId="9">#REF!</definedName>
    <definedName name="fator100" localSheetId="3">#REF!</definedName>
    <definedName name="fator100">#REF!</definedName>
    <definedName name="fator50" localSheetId="9">#REF!</definedName>
    <definedName name="fator50">#REF!</definedName>
    <definedName name="fatorg">#REF!</definedName>
    <definedName name="FATTML">#REF!</definedName>
    <definedName name="FATURAMENTO">#N/A</definedName>
    <definedName name="FATURAS2002" localSheetId="3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hidden="1">{#N/A,#N/A,TRUE,"Serviços"}</definedName>
    <definedName name="fc1a" localSheetId="3">'[84]PRO-08'!#REF!</definedName>
    <definedName name="fc1a">'[89]PRO-08'!#REF!</definedName>
    <definedName name="fc1a_10" localSheetId="3">'[90]PRO-08'!#REF!</definedName>
    <definedName name="fc1a_10">'[91]PRO-08'!#REF!</definedName>
    <definedName name="fc1a_24" localSheetId="3">'[90]PRO-08'!#REF!</definedName>
    <definedName name="fc1a_24">'[91]PRO-08'!#REF!</definedName>
    <definedName name="fc1a_25" localSheetId="3">'[90]PRO-08'!#REF!</definedName>
    <definedName name="fc1a_25">'[91]PRO-08'!#REF!</definedName>
    <definedName name="fc1a_26" localSheetId="3">'[92]PRO-08'!#REF!</definedName>
    <definedName name="fc1a_26">'[93]PRO-08'!#REF!</definedName>
    <definedName name="fc1a_27" localSheetId="3">'[90]PRO-08'!#REF!</definedName>
    <definedName name="fc1a_27">'[91]PRO-08'!#REF!</definedName>
    <definedName name="fc1a_29" localSheetId="3">'[90]PRO-08'!#REF!</definedName>
    <definedName name="fc1a_29">'[91]PRO-08'!#REF!</definedName>
    <definedName name="fc1a_9" localSheetId="3">'[90]PRO-08'!#REF!</definedName>
    <definedName name="fc1a_9">'[91]PRO-08'!#REF!</definedName>
    <definedName name="FC2A" localSheetId="3">'[84]PRO-08'!#REF!</definedName>
    <definedName name="FC2A">'[89]PRO-08'!#REF!</definedName>
    <definedName name="FC2A_10" localSheetId="3">'[90]PRO-08'!#REF!</definedName>
    <definedName name="FC2A_10">'[91]PRO-08'!#REF!</definedName>
    <definedName name="FC2A_24" localSheetId="3">'[90]PRO-08'!#REF!</definedName>
    <definedName name="FC2A_24">'[91]PRO-08'!#REF!</definedName>
    <definedName name="FC2A_25" localSheetId="3">'[90]PRO-08'!#REF!</definedName>
    <definedName name="FC2A_25">'[91]PRO-08'!#REF!</definedName>
    <definedName name="FC2A_26" localSheetId="3">'[92]PRO-08'!#REF!</definedName>
    <definedName name="FC2A_26">'[93]PRO-08'!#REF!</definedName>
    <definedName name="FC2A_27" localSheetId="3">'[90]PRO-08'!#REF!</definedName>
    <definedName name="FC2A_27">'[91]PRO-08'!#REF!</definedName>
    <definedName name="FC2A_29" localSheetId="3">'[90]PRO-08'!#REF!</definedName>
    <definedName name="FC2A_29">'[91]PRO-08'!#REF!</definedName>
    <definedName name="FC2A_9" localSheetId="3">'[90]PRO-08'!#REF!</definedName>
    <definedName name="FC2A_9">'[91]PRO-08'!#REF!</definedName>
    <definedName name="FC3A" localSheetId="3">'[84]PRO-08'!#REF!</definedName>
    <definedName name="FC3A">'[89]PRO-08'!#REF!</definedName>
    <definedName name="FC3A_10" localSheetId="3">'[90]PRO-08'!#REF!</definedName>
    <definedName name="FC3A_10">'[91]PRO-08'!#REF!</definedName>
    <definedName name="FC3A_24" localSheetId="3">'[90]PRO-08'!#REF!</definedName>
    <definedName name="FC3A_24">'[91]PRO-08'!#REF!</definedName>
    <definedName name="FC3A_25" localSheetId="3">'[90]PRO-08'!#REF!</definedName>
    <definedName name="FC3A_25">'[91]PRO-08'!#REF!</definedName>
    <definedName name="FC3A_26" localSheetId="3">'[92]PRO-08'!#REF!</definedName>
    <definedName name="FC3A_26">'[93]PRO-08'!#REF!</definedName>
    <definedName name="FC3A_27" localSheetId="3">'[90]PRO-08'!#REF!</definedName>
    <definedName name="FC3A_27">'[91]PRO-08'!#REF!</definedName>
    <definedName name="FC3A_29" localSheetId="3">'[90]PRO-08'!#REF!</definedName>
    <definedName name="FC3A_29">'[91]PRO-08'!#REF!</definedName>
    <definedName name="FC3A_9" localSheetId="3">'[90]PRO-08'!#REF!</definedName>
    <definedName name="FC3A_9">'[91]PRO-08'!#REF!</definedName>
    <definedName name="FCA" localSheetId="3" hidden="1">{"'Quadro'!$A$4:$BG$78"}</definedName>
    <definedName name="FCA" hidden="1">{"'Quadro'!$A$4:$BG$78"}</definedName>
    <definedName name="fcm" localSheetId="3">#REF!</definedName>
    <definedName name="fcm" localSheetId="4">#REF!</definedName>
    <definedName name="fcm">#REF!</definedName>
    <definedName name="FCT">#REF!</definedName>
    <definedName name="FD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">#REF!</definedName>
    <definedName name="fdfd">#REF!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[219]Forecasts_VDF!#REF!</definedName>
    <definedName name="FDP_281_1_aSrv" hidden="1">[219]Forecasts_VDF!#REF!</definedName>
    <definedName name="FDP_282_1_aSrv" localSheetId="3" hidden="1">[220]Forecasts_VDF!#REF!</definedName>
    <definedName name="FDP_282_1_aSrv" hidden="1">[221]Forecasts_VDF!#REF!</definedName>
    <definedName name="FDP_283_1_aSrv" localSheetId="3" hidden="1">[220]Forecasts_VDF!#REF!</definedName>
    <definedName name="FDP_283_1_aSrv" hidden="1">[221]Forecasts_VDF!#REF!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afe">#REF!</definedName>
    <definedName name="fdsfasfacsfa">[108]Plan1!#REF!</definedName>
    <definedName name="FE" localSheetId="3">#REF!</definedName>
    <definedName name="FE">[19]SERVIÇOS!#REF!</definedName>
    <definedName name="fer" localSheetId="3">#REF!</definedName>
    <definedName name="fer" localSheetId="4">#REF!</definedName>
    <definedName name="fer">#REF!</definedName>
    <definedName name="FERE">#N/A</definedName>
    <definedName name="feriados" localSheetId="3">#REF!</definedName>
    <definedName name="feriados">#REF!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3">#REF!</definedName>
    <definedName name="FEV00">[27]Consultoria!#REF!</definedName>
    <definedName name="FEV00_3">[27]Consultoria!#REF!</definedName>
    <definedName name="FEV95_3">[27]Consultoria!#REF!</definedName>
    <definedName name="FEV96_3">[27]Consultoria!#REF!</definedName>
    <definedName name="FEV97_3">[27]Consultoria!#REF!</definedName>
    <definedName name="FEV98_3">[27]Consultoria!#REF!</definedName>
    <definedName name="FEV99_3">[27]Consultoria!#REF!</definedName>
    <definedName name="FF">[23]COMPOS1!#REF!</definedName>
    <definedName name="FFDSA">#REF!</definedName>
    <definedName name="fff" localSheetId="3">'[188]P A T O  D'!#REF!</definedName>
    <definedName name="fff">'[189]P A T O  D'!#REF!</definedName>
    <definedName name="fffff" localSheetId="3" hidden="1">{"'EI 060 02'!$A$1:$K$59"}</definedName>
    <definedName name="fffff" localSheetId="4" hidden="1">{"'EI 060 02'!$A$1:$K$59"}</definedName>
    <definedName name="fffff" hidden="1">{"'EI 060 02'!$A$1:$K$59"}</definedName>
    <definedName name="fffffff">NA()</definedName>
    <definedName name="fffffffffffff" localSheetId="3">'[80]Fresagem de Pista Ago-98'!#REF!</definedName>
    <definedName name="fffffffffffff">'[81]Fresagem de Pista Ago-98'!#REF!</definedName>
    <definedName name="fffffffffffffff">#N/A</definedName>
    <definedName name="fffg">#N/A</definedName>
    <definedName name="ffw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 localSheetId="3">'[80]Fresagem de Pista Ago-98'!#REF!</definedName>
    <definedName name="fgdfgdfg">'[81]Fresagem de Pista Ago-98'!#REF!</definedName>
    <definedName name="fge" localSheetId="3">'[62]P A T O 99 B'!#REF!</definedName>
    <definedName name="fge">'[63]P A T O 99 B'!#REF!</definedName>
    <definedName name="fgff" localSheetId="3" hidden="1">{#N/A,#N/A,FALSE,"MO (2)"}</definedName>
    <definedName name="fgff" localSheetId="4" hidden="1">{#N/A,#N/A,FALSE,"MO (2)"}</definedName>
    <definedName name="fgff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hidden="1">{#N/A,#N/A,FALSE,"MO (2)"}</definedName>
    <definedName name="FGFGR">'[184]ficha medição'!#REF!</definedName>
    <definedName name="fgjfghj" localSheetId="3">'[217]Medição (2'!#REF!</definedName>
    <definedName name="fgjfghj">'[218]Medição (2'!#REF!</definedName>
    <definedName name="fhg" localSheetId="3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>#REF!</definedName>
    <definedName name="Filtrar_1000">[162]!Filtrar_1000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" localSheetId="9">#REF!</definedName>
    <definedName name="fir" localSheetId="3">#REF!</definedName>
    <definedName name="fir" localSheetId="4">#REF!</definedName>
    <definedName name="fir">#REF!</definedName>
    <definedName name="FIRMA">#REF!</definedName>
    <definedName name="firma1">#REF!</definedName>
    <definedName name="firma2">#REF!</definedName>
    <definedName name="fiscal">#REF!</definedName>
    <definedName name="fiscal_13">[145]DADOS!$B$5</definedName>
    <definedName name="fiscal_42">#REF!</definedName>
    <definedName name="Fisicos">#REF!</definedName>
    <definedName name="FITOK" localSheetId="3" hidden="1">{#N/A,#N/A,TRUE,"Serviços"}</definedName>
    <definedName name="FITOK" hidden="1">{#N/A,#N/A,TRUE,"Serviços"}</definedName>
    <definedName name="fjglkjlkj" localSheetId="3" hidden="1">[71]PAG01!#REF!</definedName>
    <definedName name="fjglkjlkj" hidden="1">[72]PAG01!#REF!</definedName>
    <definedName name="fl._01" localSheetId="9">#REF!</definedName>
    <definedName name="fl._01" localSheetId="3">#REF!</definedName>
    <definedName name="fl._01">#REF!</definedName>
    <definedName name="FLOT">#REF!</definedName>
    <definedName name="FLU">#REF!</definedName>
    <definedName name="Fluência">[193]Teor!$E$3:$E$7</definedName>
    <definedName name="fluxo" localSheetId="3">'[222]450'!#REF!</definedName>
    <definedName name="fluxo">'[223]450'!#REF!</definedName>
    <definedName name="Fluxo_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 localSheetId="3">'[222]450'!#REF!</definedName>
    <definedName name="fluxoo">'[223]450'!#REF!</definedName>
    <definedName name="FM">#REF!</definedName>
    <definedName name="FMW">#REF!</definedName>
    <definedName name="FMWA">#REF!</definedName>
    <definedName name="FO">#REF!</definedName>
    <definedName name="fobr1">'[42]memória quantitativa'!#REF!</definedName>
    <definedName name="fobr2">'[42]memória quantitativa'!#REF!</definedName>
    <definedName name="fobr3">'[42]memória quantitativa'!#REF!</definedName>
    <definedName name="fobr4">'[42]memória quantitativa'!#REF!</definedName>
    <definedName name="fobr5">'[42]memória quantitativa'!#REF!</definedName>
    <definedName name="fobr6">'[42]memória quantitativa'!#REF!</definedName>
    <definedName name="fobr7">'[42]memória quantitativa'!#REF!</definedName>
    <definedName name="fobr8">'[42]memória quantitativa'!#REF!</definedName>
    <definedName name="fobr9">'[42]memória quantitativa'!#REF!</definedName>
    <definedName name="FoFo" localSheetId="3">#REF!</definedName>
    <definedName name="FoFo">#REF!</definedName>
    <definedName name="FOG" localSheetId="9">#REF!</definedName>
    <definedName name="FOG">#REF!</definedName>
    <definedName name="fokmf1">'[42]memória quantitativa'!#REF!</definedName>
    <definedName name="fokmf2">'[42]memória quantitativa'!#REF!</definedName>
    <definedName name="fokmf3">'[42]memória quantitativa'!#REF!</definedName>
    <definedName name="fokmf4">'[42]memória quantitativa'!#REF!</definedName>
    <definedName name="fokmf5">'[42]memória quantitativa'!#REF!</definedName>
    <definedName name="fokmf6">'[42]memória quantitativa'!#REF!</definedName>
    <definedName name="fokmf7">'[42]memória quantitativa'!#REF!</definedName>
    <definedName name="fokmf8">'[42]memória quantitativa'!#REF!</definedName>
    <definedName name="fokmf9">'[42]memória quantitativa'!#REF!</definedName>
    <definedName name="fokmi1">'[42]memória quantitativa'!#REF!</definedName>
    <definedName name="fokmi2">'[42]memória quantitativa'!#REF!</definedName>
    <definedName name="fokmi3">'[42]memória quantitativa'!#REF!</definedName>
    <definedName name="fokmi4">'[42]memória quantitativa'!#REF!</definedName>
    <definedName name="fokmi5">'[42]memória quantitativa'!#REF!</definedName>
    <definedName name="fokmi6">'[42]memória quantitativa'!#REF!</definedName>
    <definedName name="fokmi7">'[42]memória quantitativa'!#REF!</definedName>
    <definedName name="fokmi8">'[42]memória quantitativa'!#REF!</definedName>
    <definedName name="fokmi9">'[42]memória quantitativa'!#REF!</definedName>
    <definedName name="folarg1">'[42]memória quantitativa'!#REF!</definedName>
    <definedName name="folarg2">'[42]memória quantitativa'!#REF!</definedName>
    <definedName name="folarg3">'[42]memória quantitativa'!#REF!</definedName>
    <definedName name="folarg4">'[42]memória quantitativa'!#REF!</definedName>
    <definedName name="folarg5">'[42]memória quantitativa'!#REF!</definedName>
    <definedName name="folarg6">'[42]memória quantitativa'!#REF!</definedName>
    <definedName name="folarg7">'[42]memória quantitativa'!#REF!</definedName>
    <definedName name="folarg8">'[42]memória quantitativa'!#REF!</definedName>
    <definedName name="folarg9">'[42]memória quantitativa'!#REF!</definedName>
    <definedName name="FOLHA">#REF!</definedName>
    <definedName name="FOLHA01" localSheetId="3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9">#REF!</definedName>
    <definedName name="folha1" localSheetId="3" hidden="1">{#N/A,#N/A,TRUE,"Serviços"}</definedName>
    <definedName name="FOLHA1" localSheetId="4">#REF!</definedName>
    <definedName name="FOLHA1">#REF!</definedName>
    <definedName name="folha11" localSheetId="3" hidden="1">{#N/A,#N/A,TRUE,"Serviços"}</definedName>
    <definedName name="folha11" localSheetId="4" hidden="1">{#N/A,#N/A,TRUE,"Serviços"}</definedName>
    <definedName name="folha11" hidden="1">{#N/A,#N/A,TRUE,"Serviços"}</definedName>
    <definedName name="FOLHA2" localSheetId="9">#REF!</definedName>
    <definedName name="FOLHA2" localSheetId="3">#REF!</definedName>
    <definedName name="FOLHA2" localSheetId="4">#REF!</definedName>
    <definedName name="FOLHA2">#REF!</definedName>
    <definedName name="FOLHA3" localSheetId="9">#REF!</definedName>
    <definedName name="FOLHA3">#REF!</definedName>
    <definedName name="FOLHA4" localSheetId="9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LHAS">[103]PRANCHA!#REF!</definedName>
    <definedName name="Fonte">#REF!</definedName>
    <definedName name="FORMA">[135]SERVIÇOS!$G$23</definedName>
    <definedName name="Forma_BlocoE1">16.64*2+16.203</definedName>
    <definedName name="Forma_BlocoE2">13.64*2+11.628</definedName>
    <definedName name="Forma_BloPort">17.64*2.5+18.23</definedName>
    <definedName name="Forma_Trav">91.81</definedName>
    <definedName name="formas">'[42]medição '!#REF!</definedName>
    <definedName name="Format_List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ssa">#REF!</definedName>
    <definedName name="Fot" localSheetId="3" hidden="1">{"'EI 060 02'!$A$1:$K$59"}</definedName>
    <definedName name="Fot" localSheetId="4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gem">#N/A</definedName>
    <definedName name="Fresagem01" localSheetId="3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hidden="1">{#N/A,#N/A,TRUE,"Serviços"}</definedName>
    <definedName name="fresfg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9">#REF!</definedName>
    <definedName name="fresh5" localSheetId="3">#REF!</definedName>
    <definedName name="fresh5" localSheetId="4">#REF!</definedName>
    <definedName name="fresh5">#REF!</definedName>
    <definedName name="FS">#REF!</definedName>
    <definedName name="FS_1">#REF!</definedName>
    <definedName name="FS_Adir">OFFSET([134]Percentual!$A$6,0,COLUMN([134]Percentual!$BU$3)-1,COUNTA([134]Percentual!$A$6:$A$105),1)</definedName>
    <definedName name="FS_Aesq">OFFSET([134]Percentual!$A$6,0,COLUMN([134]Percentual!$AU$3)-1,COUNTA([134]Percentual!$A$6:$A$105),1)</definedName>
    <definedName name="FS3_3dir">OFFSET([134]Percentual!$A$6,0,MATCH([134]Percentual!$K$3,[134]Percentual!$3:$3,0)+1,COUNTA([134]Percentual!$A$6:$A$105),1)</definedName>
    <definedName name="FS3_3esq">OFFSET([134]Percentual!$A$6,0,MATCH([134]Percentual!$K$3,[134]Percentual!$3:$3,0)-1,COUNTA([134]Percentual!$A$6:$A$105),1)</definedName>
    <definedName name="FS3_pista">OFFSET([134]Percentual!$A$6,0,MATCH([134]Percentual!$K$3,[134]Percentual!$3:$3,0),COUNTA([134]Percentual!$A$6:$A$105),1)</definedName>
    <definedName name="FS4_3dir">OFFSET([134]Percentual!$A$6,0,MATCH([134]Percentual!$N$3,[134]Percentual!$3:$3,0)+1,COUNTA([134]Percentual!$A$6:$A$105),1)</definedName>
    <definedName name="FS4_3esq">OFFSET([134]Percentual!$A$6,0,MATCH([134]Percentual!$N$3,[134]Percentual!$3:$3,0)-1,COUNTA([134]Percentual!$A$6:$A$105),1)</definedName>
    <definedName name="FS4_pista">OFFSET([134]Percentual!$A$6,0,MATCH([134]Percentual!$N$3,[134]Percentual!$3:$3,0),COUNTA([134]Percentual!$A$6:$A$105),1)</definedName>
    <definedName name="FS5_3dir">OFFSET([134]Percentual!$A$6,0,MATCH([134]Percentual!$Q$3,[134]Percentual!$3:$3,0)+1,COUNTA([134]Percentual!$A$6:$A$105),1)</definedName>
    <definedName name="FS5_3esq">OFFSET([134]Percentual!$A$6,0,MATCH([134]Percentual!$Q$3,[134]Percentual!$3:$3,0)-1,COUNTA([134]Percentual!$A$6:$A$105),1)</definedName>
    <definedName name="FS5_pista">OFFSET([134]Percentual!$A$6,0,MATCH([134]Percentual!$Q$3,[134]Percentual!$3:$3,0),COUNTA([134]Percentual!$A$6:$A$105),1)</definedName>
    <definedName name="FS6_3dir">OFFSET([134]Percentual!$A$6,0,MATCH([134]Percentual!$T$3,[134]Percentual!$3:$3,0)+1,COUNTA([134]Percentual!$A$6:$A$105),1)</definedName>
    <definedName name="FS6_3esq">OFFSET([134]Percentual!$A$6,0,MATCH([134]Percentual!$T$3,[134]Percentual!$3:$3,0)-1,COUNTA([134]Percentual!$A$6:$A$105),1)</definedName>
    <definedName name="FS6_pista">OFFSET([134]Percentual!$A$6,0,MATCH([134]Percentual!$T$3,[134]Percentual!$3:$3,0),COUNTA([134]Percentual!$A$6:$A$105),1)</definedName>
    <definedName name="FSADFD">#N/A</definedName>
    <definedName name="fse">#REF!</definedName>
    <definedName name="fsn">#REF!</definedName>
    <definedName name="FT" localSheetId="3">#REF!</definedName>
    <definedName name="FT" localSheetId="4">#REF!</definedName>
    <definedName name="FT">#REF!</definedName>
    <definedName name="fthju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>#REF!</definedName>
    <definedName name="fuel_1">#REF!</definedName>
    <definedName name="FUFUFUFUFUFUFF">#REF!</definedName>
    <definedName name="Função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wregwrgfd">#N/A</definedName>
    <definedName name="fwregwrgfd_16">NA()</definedName>
    <definedName name="fx_horiz" localSheetId="9">#REF!</definedName>
    <definedName name="fx_horiz" localSheetId="3">#REF!</definedName>
    <definedName name="fx_horiz">#REF!</definedName>
    <definedName name="g" localSheetId="3" hidden="1">{#N/A,#N/A,FALSE,"REGNSKAPSUTDRAG DIVISJON";#N/A,#N/A,FALSE,"Nøkkeltall"}</definedName>
    <definedName name="g" hidden="1">{#N/A,#N/A,FALSE,"REGNSKAPSUTDRAG DIVISJON";#N/A,#N/A,FALSE,"Nøkkeltall"}</definedName>
    <definedName name="G_06">#NAME?</definedName>
    <definedName name="G_07">#NAME?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30">#NAME?</definedName>
    <definedName name="galo" localSheetId="3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3">#REF!</definedName>
    <definedName name="GAS" localSheetId="4">#REF!</definedName>
    <definedName name="GAS">#REF!</definedName>
    <definedName name="gas_1">#REF!</definedName>
    <definedName name="GASOL">#N/A</definedName>
    <definedName name="GASOL_1">#REF!</definedName>
    <definedName name="GASOLINA">[181]INSUMOS!$N$306</definedName>
    <definedName name="GAST" localSheetId="3">[28]DADOS!$C$21</definedName>
    <definedName name="GAST">[18]DADOS!$C$21</definedName>
    <definedName name="gastalho">[64]ORÇAMENTO!#REF!</definedName>
    <definedName name="gastalho_13">[64]ORÇAMENTO!#REF!</definedName>
    <definedName name="gastalho_13_19">[64]ORÇAMENTO!#REF!</definedName>
    <definedName name="gastalho_13_23">[64]ORÇAMENTO!#REF!</definedName>
    <definedName name="gastalho_13_25">[86]ORÇAMENTO!#REF!</definedName>
    <definedName name="gastalho_15">[87]ORÇAMENTO!#REF!</definedName>
    <definedName name="gastalho_15_13">[87]ORÇAMENTO!#REF!</definedName>
    <definedName name="gastalho_15_13_19">[87]ORÇAMENTO!#REF!</definedName>
    <definedName name="gastalho_15_13_23">[87]ORÇAMENTO!#REF!</definedName>
    <definedName name="gastalho_15_13_25">[87]ORÇAMENTO!#REF!</definedName>
    <definedName name="gastalho_15_19">[87]ORÇAMENTO!#REF!</definedName>
    <definedName name="gastalho_15_23">[87]ORÇAMENTO!#REF!</definedName>
    <definedName name="gastalho_15_25">[87]ORÇAMENTO!#REF!</definedName>
    <definedName name="gastalho_19">[64]ORÇAMENTO!#REF!</definedName>
    <definedName name="gastalho_23">[64]ORÇAMENTO!#REF!</definedName>
    <definedName name="gastalho_24">[64]ORÇAMENTO!#REF!</definedName>
    <definedName name="gastalho_24_13">[64]ORÇAMENTO!#REF!</definedName>
    <definedName name="gastalho_24_13_19">[64]ORÇAMENTO!#REF!</definedName>
    <definedName name="gastalho_24_13_23">[64]ORÇAMENTO!#REF!</definedName>
    <definedName name="gastalho_24_13_25">[86]ORÇAMENTO!#REF!</definedName>
    <definedName name="gastalho_24_19">[64]ORÇAMENTO!#REF!</definedName>
    <definedName name="gastalho_24_23">[64]ORÇAMENTO!#REF!</definedName>
    <definedName name="gastalho_24_25">[86]ORÇAMENTO!#REF!</definedName>
    <definedName name="gastalho_25">[86]ORÇAMENTO!#REF!</definedName>
    <definedName name="Gastos_Marajó">#N/A</definedName>
    <definedName name="gcbr1">'[42]memória quantitativa'!#REF!</definedName>
    <definedName name="gcbr2">'[42]memória quantitativa'!#REF!</definedName>
    <definedName name="gckmf1">'[42]memória quantitativa'!#REF!</definedName>
    <definedName name="gckmf2">'[42]memória quantitativa'!#REF!</definedName>
    <definedName name="gckmi1">'[42]memória quantitativa'!#REF!</definedName>
    <definedName name="gckmi2">'[42]memória quantitativa'!#REF!</definedName>
    <definedName name="GDAGEGAAAAAAA">#REF!</definedName>
    <definedName name="gdc" localSheetId="3">#REF!</definedName>
    <definedName name="gdc" localSheetId="4">#REF!</definedName>
    <definedName name="gdc">#REF!</definedName>
    <definedName name="GDGDGD">#REF!</definedName>
    <definedName name="GE">#REF!</definedName>
    <definedName name="GEOTECNICO" localSheetId="9">[88]PRECORC.XLS!#REF!</definedName>
    <definedName name="GEOTECNICO" localSheetId="3">[88]PRECORC.XLS!#REF!</definedName>
    <definedName name="GEOTECNICO" localSheetId="4">[88]PRECORC.XLS!#REF!</definedName>
    <definedName name="GEOTECNICO">[88]PRECORC.XLS!#REF!</definedName>
    <definedName name="GEOVANI">#REF!</definedName>
    <definedName name="GEOVANI_25">#REF!</definedName>
    <definedName name="GEOVANI2">[224]PROJETO!#REF!</definedName>
    <definedName name="GEOVANI2_25" localSheetId="3">[225]PROJETO!#REF!</definedName>
    <definedName name="GEOVANI2_25">[226]PROJETO!#REF!</definedName>
    <definedName name="geração" localSheetId="3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3">[111]RESUMO_AUT1!#REF!</definedName>
    <definedName name="geral" localSheetId="4">#REF!</definedName>
    <definedName name="geral">#REF!</definedName>
    <definedName name="Gerente" localSheetId="3">#REF!</definedName>
    <definedName name="Gerente">#REF!</definedName>
    <definedName name="GESGSD" localSheetId="3">#REF!</definedName>
    <definedName name="GESGSD">#REF!</definedName>
    <definedName name="gfdg" localSheetId="3">[111]RESUMO_AUT1!#REF!</definedName>
    <definedName name="gfdg">[112]RESUMO_AUT1!#REF!</definedName>
    <definedName name="gfg" localSheetId="3">#REF!</definedName>
    <definedName name="gfg" localSheetId="4">#REF!</definedName>
    <definedName name="gfg">#REF!</definedName>
    <definedName name="gfgfgfg" localSheetId="3" hidden="1">{#N/A,#N/A,FALSE,"MO (2)"}</definedName>
    <definedName name="gfgfgfg" localSheetId="4" hidden="1">{#N/A,#N/A,FALSE,"MO (2)"}</definedName>
    <definedName name="gfgfgfg" hidden="1">{#N/A,#N/A,FALSE,"MO (2)"}</definedName>
    <definedName name="gg" localSheetId="3" hidden="1">{"'REL CUSTODIF'!$B$1:$H$72"}</definedName>
    <definedName name="gg" hidden="1">{"'REL CUSTODIF'!$B$1:$H$72"}</definedName>
    <definedName name="ggm" localSheetId="3">#REF!</definedName>
    <definedName name="ggm" localSheetId="4">#REF!</definedName>
    <definedName name="ggm">#REF!</definedName>
    <definedName name="ghghgh" localSheetId="3" hidden="1">{#N/A,#N/A,FALSE,"MO (2)"}</definedName>
    <definedName name="ghghgh" localSheetId="4" hidden="1">{#N/A,#N/A,FALSE,"MO (2)"}</definedName>
    <definedName name="ghghgh" hidden="1">{#N/A,#N/A,FALSE,"MO (2)"}</definedName>
    <definedName name="GHJ">#REF!</definedName>
    <definedName name="GILBERTRO" localSheetId="3">[227]Planilha2!$A$8:$C$252</definedName>
    <definedName name="GILBERTRO" localSheetId="4">[228]Planilha2!$A$8:$C$252</definedName>
    <definedName name="GILBERTRO">[229]Planilha2!$A$8:$C$252</definedName>
    <definedName name="giu6lkjhlij">#N/A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>#REF!</definedName>
    <definedName name="GP" localSheetId="9">[19]SERVIÇOS!#REF!</definedName>
    <definedName name="GP" localSheetId="3">#REF!</definedName>
    <definedName name="GP" localSheetId="4">[19]SERVIÇOS!#REF!</definedName>
    <definedName name="GP">[19]SERVIÇOS!#REF!</definedName>
    <definedName name="GP_PRESIN" localSheetId="3">#REF!</definedName>
    <definedName name="GP_PRESIN" localSheetId="4">#REF!</definedName>
    <definedName name="GP_PRESIN">#REF!</definedName>
    <definedName name="GRADUADA" localSheetId="3">#REF!</definedName>
    <definedName name="GRADUADA">#REF!</definedName>
    <definedName name="graf" localSheetId="3">'[230]FLUXO - EXECUÇÃO PRÓPRIA'!#REF!</definedName>
    <definedName name="graf" localSheetId="4">#REF!</definedName>
    <definedName name="graf">#REF!</definedName>
    <definedName name="graf_8">NA()</definedName>
    <definedName name="graff" localSheetId="3">'[230]FLUXO - EXECUÇÃO PRÓPRIA'!#REF!</definedName>
    <definedName name="graff">'[230]FLUXO - EXECUÇÃO PRÓPRIA'!#REF!</definedName>
    <definedName name="GRAFICOS" localSheetId="3">[88]PRECORC.XLS!#REF!</definedName>
    <definedName name="GRAFICOS" localSheetId="4">[88]PRECORC.XLS!#REF!</definedName>
    <definedName name="GRAFICOS">[88]PRECORC.XLS!#REF!</definedName>
    <definedName name="GRAMA" localSheetId="9">#REF!</definedName>
    <definedName name="GRAMA" localSheetId="3">[135]SERVIÇOS!$G$31</definedName>
    <definedName name="GRAMA" localSheetId="4">#REF!</definedName>
    <definedName name="GRAMA">#REF!</definedName>
    <definedName name="grama_mudas" localSheetId="9">#REF!</definedName>
    <definedName name="grama_mudas" localSheetId="3">#REF!</definedName>
    <definedName name="grama_mudas">#REF!</definedName>
    <definedName name="_xlnm.Recorder">#REF!</definedName>
    <definedName name="grbr1">'[42]memória quantitativa'!#REF!</definedName>
    <definedName name="grbr2">'[42]memória quantitativa'!#REF!</definedName>
    <definedName name="grbr3">'[42]memória quantitativa'!#REF!</definedName>
    <definedName name="grbr4">'[42]memória quantitativa'!#REF!</definedName>
    <definedName name="grbr5">'[42]memória quantitativa'!#REF!</definedName>
    <definedName name="grbr6">'[42]memória quantitativa'!#REF!</definedName>
    <definedName name="grbr7">'[42]memória quantitativa'!#REF!</definedName>
    <definedName name="grbr8">'[42]memória quantitativa'!#REF!</definedName>
    <definedName name="grbr9">'[42]memória quantitativa'!#REF!</definedName>
    <definedName name="GRI" localSheetId="3">#REF!</definedName>
    <definedName name="GRI">#REF!</definedName>
    <definedName name="grkmf1">'[42]memória quantitativa'!#REF!</definedName>
    <definedName name="grkmf2">'[42]memória quantitativa'!#REF!</definedName>
    <definedName name="grkmf3">'[42]memória quantitativa'!#REF!</definedName>
    <definedName name="grkmf4">'[42]memória quantitativa'!#REF!</definedName>
    <definedName name="grkmf5">'[42]memória quantitativa'!#REF!</definedName>
    <definedName name="grkmf6">'[42]memória quantitativa'!#REF!</definedName>
    <definedName name="grkmf7">'[42]memória quantitativa'!#REF!</definedName>
    <definedName name="grkmf8">'[42]memória quantitativa'!#REF!</definedName>
    <definedName name="grkmf9">'[42]memória quantitativa'!#REF!</definedName>
    <definedName name="grkmi1">'[42]memória quantitativa'!#REF!</definedName>
    <definedName name="grkmi2">'[42]memória quantitativa'!#REF!</definedName>
    <definedName name="grkmi3">'[42]memória quantitativa'!#REF!</definedName>
    <definedName name="grkmi4">'[42]memória quantitativa'!#REF!</definedName>
    <definedName name="grkmi5">'[42]memória quantitativa'!#REF!</definedName>
    <definedName name="grkmi6">'[42]memória quantitativa'!#REF!</definedName>
    <definedName name="grkmi7">'[42]memória quantitativa'!#REF!</definedName>
    <definedName name="grkmi8">'[42]memória quantitativa'!#REF!</definedName>
    <definedName name="grkmi9">'[42]memória quantitativa'!#REF!</definedName>
    <definedName name="grlarg1">'[42]memória quantitativa'!#REF!</definedName>
    <definedName name="grlarg2">'[42]memória quantitativa'!#REF!</definedName>
    <definedName name="grlarg3">'[42]memória quantitativa'!#REF!</definedName>
    <definedName name="grlarg4">'[42]memória quantitativa'!#REF!</definedName>
    <definedName name="grlarg5">'[42]memória quantitativa'!#REF!</definedName>
    <definedName name="grlarg6">'[42]memória quantitativa'!#REF!</definedName>
    <definedName name="grlarg7">'[42]memória quantitativa'!#REF!</definedName>
    <definedName name="grlarg8">'[42]memória quantitativa'!#REF!</definedName>
    <definedName name="grlarg9">'[42]memória quantitativa'!#REF!</definedName>
    <definedName name="Groute">0.55*0.7*0.025*3+0.45*0.45*0.025*5</definedName>
    <definedName name="GRP" localSheetId="3">#REF!</definedName>
    <definedName name="GRP">#REF!</definedName>
    <definedName name="grx" localSheetId="3">#REF!</definedName>
    <definedName name="grx">#REF!</definedName>
    <definedName name="gsdgs">#N/A</definedName>
    <definedName name="gsffgs" localSheetId="3">[111]RESUMO_AUT1!#REF!</definedName>
    <definedName name="gsffgs">[112]RESUMO_AUT1!#REF!</definedName>
    <definedName name="gthyt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3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hidden="1">{#N/A,#N/A,TRUE,"Serviços"}</definedName>
    <definedName name="guardacorpo">[64]ORÇAMENTO!#REF!</definedName>
    <definedName name="guardacorpo_13">[64]ORÇAMENTO!#REF!</definedName>
    <definedName name="guardacorpo_13_19">[64]ORÇAMENTO!#REF!</definedName>
    <definedName name="guardacorpo_13_23">[64]ORÇAMENTO!#REF!</definedName>
    <definedName name="guardacorpo_13_25">[86]ORÇAMENTO!#REF!</definedName>
    <definedName name="guardacorpo_15">[87]ORÇAMENTO!#REF!</definedName>
    <definedName name="guardacorpo_15_13">[87]ORÇAMENTO!#REF!</definedName>
    <definedName name="guardacorpo_15_13_19">[87]ORÇAMENTO!#REF!</definedName>
    <definedName name="guardacorpo_15_13_23">[87]ORÇAMENTO!#REF!</definedName>
    <definedName name="guardacorpo_15_13_25">[87]ORÇAMENTO!#REF!</definedName>
    <definedName name="guardacorpo_15_19">[87]ORÇAMENTO!#REF!</definedName>
    <definedName name="guardacorpo_15_23">[87]ORÇAMENTO!#REF!</definedName>
    <definedName name="guardacorpo_15_25">[87]ORÇAMENTO!#REF!</definedName>
    <definedName name="guardacorpo_19">[64]ORÇAMENTO!#REF!</definedName>
    <definedName name="guardacorpo_23">[64]ORÇAMENTO!#REF!</definedName>
    <definedName name="guardacorpo_24">[64]ORÇAMENTO!#REF!</definedName>
    <definedName name="guardacorpo_24_13">[64]ORÇAMENTO!#REF!</definedName>
    <definedName name="guardacorpo_24_13_19">[64]ORÇAMENTO!#REF!</definedName>
    <definedName name="guardacorpo_24_13_23">[64]ORÇAMENTO!#REF!</definedName>
    <definedName name="guardacorpo_24_13_25">[86]ORÇAMENTO!#REF!</definedName>
    <definedName name="guardacorpo_24_19">[64]ORÇAMENTO!#REF!</definedName>
    <definedName name="guardacorpo_24_23">[64]ORÇAMENTO!#REF!</definedName>
    <definedName name="guardacorpo_24_25">[86]ORÇAMENTO!#REF!</definedName>
    <definedName name="guardacorpo_25">[86]ORÇAMENTO!#REF!</definedName>
    <definedName name="guh" localSheetId="3">'[7]P A T O 99 B'!#REF!</definedName>
    <definedName name="guh">'[8]P A T O 99 B'!#REF!</definedName>
    <definedName name="Guia">"Figura 1"</definedName>
    <definedName name="Guias">#REF!</definedName>
    <definedName name="gv" localSheetId="3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hidden="1">[185]!Header1-1 &amp; "." &amp; MAX(1,COUNTA(INDEX(#REF!,MATCH([185]!Header1-1,#REF!,FALSE)):#REF!))</definedName>
    <definedName name="H">#REF!</definedName>
    <definedName name="H_19">#REF!</definedName>
    <definedName name="H_23">#REF!</definedName>
    <definedName name="H_25">#REF!</definedName>
    <definedName name="H1112118">#REF!</definedName>
    <definedName name="H1112119">#REF!</definedName>
    <definedName name="h4c" localSheetId="9">#REF!</definedName>
    <definedName name="h4c" localSheetId="3">#REF!</definedName>
    <definedName name="h4c" localSheetId="4">#REF!</definedName>
    <definedName name="h4c">#REF!</definedName>
    <definedName name="H5_área_pint_lig">#REF!</definedName>
    <definedName name="H5_Ton_CBUQ">#REF!</definedName>
    <definedName name="h5c" localSheetId="9">#REF!</definedName>
    <definedName name="h5c">#REF!</definedName>
    <definedName name="h6c" localSheetId="9">#REF!</definedName>
    <definedName name="h6c">#REF!</definedName>
    <definedName name="h7c">#REF!</definedName>
    <definedName name="h8c">#REF!</definedName>
    <definedName name="h9c">#REF!</definedName>
    <definedName name="há">#REF!</definedName>
    <definedName name="hbdf" localSheetId="3" hidden="1">{"'Plan1 (2)'!$A$5:$F$63"}</definedName>
    <definedName name="hbdf" hidden="1">{"'Plan1 (2)'!$A$5:$F$63"}</definedName>
    <definedName name="hdsfavxc" localSheetId="3">[231]Equipamentos!#REF!</definedName>
    <definedName name="hdsfavxc">[232]Equipamentos!#REF!</definedName>
    <definedName name="Header1" hidden="1">IF(COUNTA(#REF!)=0,0,INDEX(#REF!,MATCH(ROW(#REF!),#REF!,TRUE)))+1</definedName>
    <definedName name="Header2" hidden="1">[185]!Header1-1 &amp; "." &amp; MAX(1,COUNTA(INDEX(#REF!,MATCH([185]!Header1-1,#REF!,FALSE)):#REF!))</definedName>
    <definedName name="HELLO">#REF!</definedName>
    <definedName name="HENC">#REF!</definedName>
    <definedName name="hghg" localSheetId="3">[109]PROJETO!#REF!</definedName>
    <definedName name="hghg">[110]PROJETO!#REF!</definedName>
    <definedName name="hghgh" localSheetId="3">'[80]Fresagem de Pista Ago-98'!#REF!</definedName>
    <definedName name="hghgh">'[81]Fresagem de Pista Ago-98'!#REF!</definedName>
    <definedName name="HGRET" localSheetId="3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3" hidden="1">{#N/A,#N/A,FALSE,"MO (2)"}</definedName>
    <definedName name="hhhhh" localSheetId="4" hidden="1">{#N/A,#N/A,FALSE,"MO (2)"}</definedName>
    <definedName name="hhhhh" hidden="1">{#N/A,#N/A,FALSE,"MO (2)"}</definedName>
    <definedName name="hhhhhhh" localSheetId="3">'[80]Fresagem de Pista Ago-98'!#REF!</definedName>
    <definedName name="hhhhhhh">'[81]Fresagem de Pista Ago-98'!#REF!</definedName>
    <definedName name="hhhhhhhhhhhhhhhh">#REF!</definedName>
    <definedName name="HHMONELE">#REF!</definedName>
    <definedName name="HHMONMEC">#REF!</definedName>
    <definedName name="HHPROELE">#REF!</definedName>
    <definedName name="HHPROMEC">#REF!</definedName>
    <definedName name="hi" localSheetId="9">#REF!</definedName>
    <definedName name="hi" localSheetId="3">#REF!</definedName>
    <definedName name="hi" localSheetId="4">#REF!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1_2" localSheetId="4">#REF!</definedName>
    <definedName name="hid1_2">#REF!</definedName>
    <definedName name="hii">#REF!</definedName>
    <definedName name="hjhjhjhju" localSheetId="3" hidden="1">{#N/A,#N/A,FALSE,"MO (2)"}</definedName>
    <definedName name="hjhjhjhju" localSheetId="4" hidden="1">{#N/A,#N/A,FALSE,"MO (2)"}</definedName>
    <definedName name="hjhjhjhju" hidden="1">{#N/A,#N/A,FALSE,"MO (2)"}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#N/A</definedName>
    <definedName name="hsdjsg">#REF!</definedName>
    <definedName name="HSERV">#REF!</definedName>
    <definedName name="hthj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3" hidden="1">{"'Plan1 (2)'!$A$5:$F$63"}</definedName>
    <definedName name="htm" hidden="1">{"'Plan1 (2)'!$A$5:$F$63"}</definedName>
    <definedName name="HTML_CodePage" hidden="1">1252</definedName>
    <definedName name="HTML_Control" localSheetId="3" hidden="1">{"'EI 060 02'!$A$1:$K$59"}</definedName>
    <definedName name="HTML_Control" localSheetId="4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va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9">#REF!</definedName>
    <definedName name="i" localSheetId="3" hidden="1">{#N/A,#N/A,FALSE,"MO (2)"}</definedName>
    <definedName name="I" localSheetId="4">#REF!</definedName>
    <definedName name="I">#REF!</definedName>
    <definedName name="I0SVERT" localSheetId="3">[42]procedimentos!#REF!</definedName>
    <definedName name="I0SVERT">[42]procedimentos!#REF!</definedName>
    <definedName name="I1666725">'[233]CUC-SICRO'!$I$167582</definedName>
    <definedName name="ic">'[234]Desmatamento '!$L$10</definedName>
    <definedName name="ID_serviço">OFFSET('[134]Orçamento Total'!$A$4,0,0,COUNTA('[134]Orçamento Total'!$C:$C),1)</definedName>
    <definedName name="idem" localSheetId="9">#REF!</definedName>
    <definedName name="idem" localSheetId="3">#REF!</definedName>
    <definedName name="idem" localSheetId="4">#REF!</definedName>
    <definedName name="idem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'[42]ind. físicos'!#REF!</definedName>
    <definedName name="II">#REF!</definedName>
    <definedName name="III" localSheetId="3">[235]Equipamentos!#REF!</definedName>
    <definedName name="III">[236]Equipamentos!#REF!</definedName>
    <definedName name="iLUMINAÇÃO" localSheetId="3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M">#REF!</definedName>
    <definedName name="IMOVEIS" localSheetId="9">[88]PRECORC.XLS!#REF!</definedName>
    <definedName name="IMOVEIS" localSheetId="3">[88]PRECORC.XLS!#REF!</definedName>
    <definedName name="IMOVEIS" localSheetId="4">[88]PRECORC.XLS!#REF!</definedName>
    <definedName name="IMOVEIS">[88]PRECORC.XLS!#REF!</definedName>
    <definedName name="IMP">#REF!</definedName>
    <definedName name="imp_recic_base">[77]medição!#REF!</definedName>
    <definedName name="imp_reest_base">[77]medição!#REF!</definedName>
    <definedName name="Importacao">#REF!</definedName>
    <definedName name="IMPOSITIVA" localSheetId="3">#REF!,#REF!</definedName>
    <definedName name="IMPOSITIVA">#REF!,#REF!</definedName>
    <definedName name="impressão">#REF!</definedName>
    <definedName name="Impresso">#N/A</definedName>
    <definedName name="imprim_cascalho">[77]medição!#REF!</definedName>
    <definedName name="imprim_reest_cascalho">#REF!</definedName>
    <definedName name="IMPRIMAÇÃO">#REF!</definedName>
    <definedName name="IMSVERT">[42]procedimentos!#REF!</definedName>
    <definedName name="inclusão_de_novos_campos">#REF!</definedName>
    <definedName name="IND" localSheetId="9">#REF!</definedName>
    <definedName name="IND" localSheetId="3">#REF!</definedName>
    <definedName name="IND" localSheetId="4">#REF!</definedName>
    <definedName name="IND">#REF!</definedName>
    <definedName name="Indep_Nac">#N/A</definedName>
    <definedName name="INDI" localSheetId="9">#REF!</definedName>
    <definedName name="INDI" localSheetId="3">#REF!</definedName>
    <definedName name="INDI">#REF!</definedName>
    <definedName name="indi_33" localSheetId="9">#REF!</definedName>
    <definedName name="indi_33">#REF!</definedName>
    <definedName name="INDI22">#REF!</definedName>
    <definedName name="indice_2">#REF!</definedName>
    <definedName name="indiceanterior">'[237]P A T O'!#REF!</definedName>
    <definedName name="Indiceantigo">'[237]P A T O'!#REF!</definedName>
    <definedName name="indiceatual">'[237]P A T O'!#REF!</definedName>
    <definedName name="Indices">#REF!</definedName>
    <definedName name="ÍNDICES" localSheetId="3">'[238]Índices de Reajustamento'!$B$2:$O$14</definedName>
    <definedName name="ÍNDICES">'[239]Índices de Reajustamento'!$B$2:$O$14</definedName>
    <definedName name="ÍNDICES_10" localSheetId="3">'[238]Índices de Reajustamento'!$B$2:$O$14</definedName>
    <definedName name="ÍNDICES_10">'[239]Índices de Reajustamento'!$B$2:$O$14</definedName>
    <definedName name="ÍNDICES_10_15">'[240]Índices de Reajustamento'!$B$2:$O$14</definedName>
    <definedName name="ÍNDICES_15">'[240]Índices de Reajustamento'!$B$2:$O$14</definedName>
    <definedName name="ÍNDICES_17" localSheetId="3">'[238]Índices de Reajustamento'!$B$2:$O$14</definedName>
    <definedName name="ÍNDICES_17">'[239]Índices de Reajustamento'!$B$2:$O$14</definedName>
    <definedName name="ÍNDICES_17_15">'[240]Índices de Reajustamento'!$B$2:$O$14</definedName>
    <definedName name="ÍNDICES_6" localSheetId="3">'[238]Índices de Reajustamento'!$B$2:$O$14</definedName>
    <definedName name="ÍNDICES_6">'[239]Índices de Reajustamento'!$B$2:$O$14</definedName>
    <definedName name="ÍNDICES_6_15">'[240]Índices de Reajustamento'!$B$2:$O$14</definedName>
    <definedName name="ÍNDICES_7" localSheetId="3">'[238]Índices de Reajustamento'!$B$2:$O$14</definedName>
    <definedName name="ÍNDICES_7">'[239]Índices de Reajustamento'!$B$2:$O$14</definedName>
    <definedName name="ÍNDICES_7_15">'[240]Índices de Reajustamento'!$B$2:$O$14</definedName>
    <definedName name="ÍNDICES_8" localSheetId="3">'[238]Índices de Reajustamento'!$B$2:$O$14</definedName>
    <definedName name="ÍNDICES_8">'[239]Índices de Reajustamento'!$B$2:$O$14</definedName>
    <definedName name="ÍNDICES_8_15">'[240]Índices de Reajustamento'!$B$2:$O$14</definedName>
    <definedName name="ÍNDICES_9" localSheetId="3">'[238]Índices de Reajustamento'!$B$2:$O$14</definedName>
    <definedName name="ÍNDICES_9">'[239]Índices de Reajustamento'!$B$2:$O$14</definedName>
    <definedName name="ÍNDICES_9_15">'[240]Índices de Reajustamento'!$B$2:$O$14</definedName>
    <definedName name="INDIRETO" localSheetId="3">[88]PRECORC.XLS!#REF!</definedName>
    <definedName name="INDIRETO">[88]PRECORC.XLS!#REF!</definedName>
    <definedName name="inf" localSheetId="3" hidden="1">{"'Dados Gerais'!$A$1:$M$37"}</definedName>
    <definedName name="inf" hidden="1">{"'Dados Gerais'!$A$1:$M$37"}</definedName>
    <definedName name="Inflac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3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 localSheetId="9">#REF!</definedName>
    <definedName name="inic" localSheetId="3">#REF!</definedName>
    <definedName name="inic" localSheetId="4">#REF!</definedName>
    <definedName name="inic">#REF!</definedName>
    <definedName name="INIC.TRECHO">#REF!</definedName>
    <definedName name="inicio" localSheetId="3">[24]DADOS!$B$14</definedName>
    <definedName name="inicio">[25]DADOS!$B$14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>#REF!</definedName>
    <definedName name="InsInt" localSheetId="3">[94]Tel!#REF!</definedName>
    <definedName name="InsInt" localSheetId="4">[94]Tel!#REF!</definedName>
    <definedName name="InsInt">[94]Tel!#REF!</definedName>
    <definedName name="InsInt_1" localSheetId="3">[94]Tel!#REF!</definedName>
    <definedName name="InsInt_1" localSheetId="4">[94]Tel!#REF!</definedName>
    <definedName name="InsInt_1">[94]Tel!#REF!</definedName>
    <definedName name="InsInt_1_4" localSheetId="3">[94]Tel!#REF!</definedName>
    <definedName name="InsInt_1_4">[94]Tel!#REF!</definedName>
    <definedName name="InsInt_4" localSheetId="3">[94]Tel!#REF!</definedName>
    <definedName name="InsInt_4">[94]Tel!#REF!</definedName>
    <definedName name="InsInt_6" localSheetId="3">[94]Tel!#REF!</definedName>
    <definedName name="InsInt_6">[94]Tel!#REF!</definedName>
    <definedName name="InsInt_6_4" localSheetId="3">[94]Tel!#REF!</definedName>
    <definedName name="InsInt_6_4">[94]Tel!#REF!</definedName>
    <definedName name="INST_PROVISÓRIAS">#REF!</definedName>
    <definedName name="INSUMO" localSheetId="3">[241]Vínculo!$AB$2:$AB$20</definedName>
    <definedName name="INSUMO" localSheetId="4">#REF!</definedName>
    <definedName name="INSUMO">#REF!</definedName>
    <definedName name="Insumos" localSheetId="3" hidden="1">#REF!</definedName>
    <definedName name="Insumos" localSheetId="4" hidden="1">#REF!</definedName>
    <definedName name="Insumos" hidden="1">#REF!</definedName>
    <definedName name="INSUMOSBETUMINOSOS">#REF!</definedName>
    <definedName name="intervencoes" localSheetId="3">[242]!PassaExtenso</definedName>
    <definedName name="intervencoes">[243]!PassaExtenso</definedName>
    <definedName name="Intran" localSheetId="3" hidden="1">{"'teste'!$B$2:$R$49"}</definedName>
    <definedName name="Intran" hidden="1">{"'teste'!$B$2:$R$49"}</definedName>
    <definedName name="inv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cri" localSheetId="4">[94]EquiA!#REF!</definedName>
    <definedName name="InvEscri">[94]EquiA!#REF!</definedName>
    <definedName name="InvEscri_1" localSheetId="4">[94]EquiA!#REF!</definedName>
    <definedName name="InvEscri_1">[94]EquiA!#REF!</definedName>
    <definedName name="InvEscri_1_4">[94]EquiA!#REF!</definedName>
    <definedName name="InvEscri_4">[94]EquiA!#REF!</definedName>
    <definedName name="InvEscri_6">[94]EquiA!#REF!</definedName>
    <definedName name="InvEscri_6_4">[94]EquiA!#REF!</definedName>
    <definedName name="InvVei">[94]EquiA!#REF!</definedName>
    <definedName name="InvVei_1">[94]EquiA!#REF!</definedName>
    <definedName name="InvVei_1_4">[94]EquiA!#REF!</definedName>
    <definedName name="InvVei_4">[94]EquiA!#REF!</definedName>
    <definedName name="InvVei_6">[94]EquiA!#REF!</definedName>
    <definedName name="InvVei_6_4">[94]EquiA!#REF!</definedName>
    <definedName name="InvVeia">[94]EquiA!#REF!</definedName>
    <definedName name="InvVeia_1">[94]EquiA!#REF!</definedName>
    <definedName name="InvVeia_1_4">[94]EquiA!#REF!</definedName>
    <definedName name="InvVeia_4">[94]EquiA!#REF!</definedName>
    <definedName name="InvVeia_6">[94]EquiA!#REF!</definedName>
    <definedName name="InvVeia_6_4">[94]EquiA!#REF!</definedName>
    <definedName name="IOUIOHIO">#N/A</definedName>
    <definedName name="ipf" localSheetId="3">#REF!</definedName>
    <definedName name="ipf" localSheetId="4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>#REF!</definedName>
    <definedName name="IS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>#REF!</definedName>
    <definedName name="ITEM1" localSheetId="9">[88]PRECORC.XLS!#REF!</definedName>
    <definedName name="item1" localSheetId="3">'[244]Plan 2.7'!$A$4:$R$2819</definedName>
    <definedName name="ITEM1">[88]PRECORC.XLS!#REF!</definedName>
    <definedName name="ITEM2" localSheetId="9">[88]PRECORC.XLS!#REF!</definedName>
    <definedName name="ITEM2" localSheetId="3">[88]PRECORC.XLS!#REF!</definedName>
    <definedName name="ITEM2">[88]PRECORC.XLS!#REF!</definedName>
    <definedName name="Itemm" localSheetId="3">#REF!</definedName>
    <definedName name="Itemm">#REF!</definedName>
    <definedName name="Itens" localSheetId="3" hidden="1">#REF!</definedName>
    <definedName name="Itens" localSheetId="4" hidden="1">#REF!</definedName>
    <definedName name="Itens" hidden="1">#REF!</definedName>
    <definedName name="itus1" localSheetId="3">#REF!</definedName>
    <definedName name="itus1" localSheetId="4">#REF!</definedName>
    <definedName name="itus1">#REF!</definedName>
    <definedName name="j" localSheetId="3" hidden="1">{#N/A,#N/A,FALSE,"MO (2)"}</definedName>
    <definedName name="j" localSheetId="4" hidden="1">{#N/A,#N/A,FALSE,"MO (2)"}</definedName>
    <definedName name="j" hidden="1">{#N/A,#N/A,FALSE,"MO (2)"}</definedName>
    <definedName name="jack" localSheetId="3">{"um","mil","um milhão","um bilhão","um trilhão"}</definedName>
    <definedName name="jack">{"um","mil","um milhão","um bilhão","um trilhão"}</definedName>
    <definedName name="Ja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3">#REF!</definedName>
    <definedName name="JAN00">[27]Consultoria!#REF!</definedName>
    <definedName name="JAN00_3">[27]Consultoria!#REF!</definedName>
    <definedName name="JAN95_3">[27]Consultoria!#REF!</definedName>
    <definedName name="JAN96_3">[27]Consultoria!#REF!</definedName>
    <definedName name="JAN97_3">[27]Consultoria!#REF!</definedName>
    <definedName name="JAN98_3">[27]Consultoria!#REF!</definedName>
    <definedName name="JAN99_3">[27]Consultoria!#REF!</definedName>
    <definedName name="Janeiro">#N/A</definedName>
    <definedName name="JANEIRO2003" localSheetId="3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hidden="1">{#N/A,#N/A,TRUE,"Serviços"}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LE">#REF!</definedName>
    <definedName name="JF">'[245]Desmat 0,15'!$G$65</definedName>
    <definedName name="jfgj">#REF!</definedName>
    <definedName name="JH">'[246]DIM. M.O.'!$J$2</definedName>
    <definedName name="jhjdf" localSheetId="3">'[62]P A T O 99 B'!#REF!</definedName>
    <definedName name="jhjdf">'[63]P A T O 99 B'!#REF!</definedName>
    <definedName name="jhjhjhjju" localSheetId="3" hidden="1">{#N/A,#N/A,FALSE,"MO (2)"}</definedName>
    <definedName name="jhjhjhjju" localSheetId="4" hidden="1">{#N/A,#N/A,FALSE,"MO (2)"}</definedName>
    <definedName name="jhjhjhjju" hidden="1">{#N/A,#N/A,FALSE,"MO (2)"}</definedName>
    <definedName name="JJ">#REF!</definedName>
    <definedName name="jjjj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3" hidden="1">{#N/A,#N/A,FALSE,"MO (2)"}</definedName>
    <definedName name="jjjjj" localSheetId="4" hidden="1">{#N/A,#N/A,FALSE,"MO (2)"}</definedName>
    <definedName name="jjjjj" hidden="1">{#N/A,#N/A,FALSE,"MO (2)"}</definedName>
    <definedName name="jjjjjjjjj">#REF!</definedName>
    <definedName name="JJJJJJJJJJJJJJJJJ">#REF!</definedName>
    <definedName name="jla1_220" localSheetId="3">#REF!</definedName>
    <definedName name="jla1_220" localSheetId="4">#REF!</definedName>
    <definedName name="jla1_220">#REF!</definedName>
    <definedName name="JMEC">#REF!</definedName>
    <definedName name="jN" localSheetId="3">[99]Plan1!#REF!</definedName>
    <definedName name="jN">[100]Plan1!#REF!</definedName>
    <definedName name="jo" localSheetId="3" hidden="1">{#N/A,#N/A,FALSE,"MO (2)"}</definedName>
    <definedName name="jo" localSheetId="4" hidden="1">{#N/A,#N/A,FALSE,"MO (2)"}</definedName>
    <definedName name="jo" hidden="1">{#N/A,#N/A,FALSE,"MO (2)"}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SE">[130]RELATÓRIO!$I$31</definedName>
    <definedName name="JRS" localSheetId="3">#REF!</definedName>
    <definedName name="JRS" localSheetId="4">#REF!</definedName>
    <definedName name="JRS">#REF!</definedName>
    <definedName name="JTYKTKTYK" localSheetId="3">#REF!</definedName>
    <definedName name="JTYKTKTYK">#REF!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JU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95_3" localSheetId="9">[27]Consultoria!#REF!</definedName>
    <definedName name="JUL95_3">[27]Consultoria!#REF!</definedName>
    <definedName name="JUL96_3" localSheetId="9">[27]Consultoria!#REF!</definedName>
    <definedName name="JUL96_3">[27]Consultoria!#REF!</definedName>
    <definedName name="JUL97_3">[27]Consultoria!#REF!</definedName>
    <definedName name="JUL98_3">[27]Consultoria!#REF!</definedName>
    <definedName name="JUL99_3">[27]Consultoria!#REF!</definedName>
    <definedName name="jun00" localSheetId="3">#REF!</definedName>
    <definedName name="jun00">[27]Consultoria!#REF!</definedName>
    <definedName name="jun00_3">[27]Consultoria!#REF!</definedName>
    <definedName name="JUN95_3">[27]Consultoria!#REF!</definedName>
    <definedName name="JUN96_3">[27]Consultoria!#REF!</definedName>
    <definedName name="JUN97_3">[27]Consultoria!#REF!</definedName>
    <definedName name="JUN98_3">[27]Consultoria!#REF!</definedName>
    <definedName name="JUN99_3">[27]Consultoria!#REF!</definedName>
    <definedName name="k" localSheetId="3">#REF!</definedName>
    <definedName name="k">'[247]Tab. Consultoria Jan-11'!#REF!</definedName>
    <definedName name="k_1">#REF!</definedName>
    <definedName name="K_16">"'file:///B:/PATO - BR - 425 aditivo.xls'#$COMPOS1.$#REF!$#REF!:$#REF!$#REF!"</definedName>
    <definedName name="K_2">[23]COMPOS1!#REF!</definedName>
    <definedName name="K_3">[23]COMPOS1!#REF!</definedName>
    <definedName name="K_5">[23]COMPOS1!#REF!</definedName>
    <definedName name="K_6">[23]COMPOS1!#REF!</definedName>
    <definedName name="K_9">[23]COMPOS1!#REF!</definedName>
    <definedName name="KDFJA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dren" localSheetId="9">#REF!</definedName>
    <definedName name="kdren" localSheetId="3">#REF!</definedName>
    <definedName name="kdren" localSheetId="4">#REF!</definedName>
    <definedName name="kdren">#REF!</definedName>
    <definedName name="kdrena" localSheetId="9">#REF!</definedName>
    <definedName name="kdrena">#REF!</definedName>
    <definedName name="kf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>#REF!</definedName>
    <definedName name="kj" localSheetId="3">'[80]Fresagem de Pista Ago-98'!#REF!</definedName>
    <definedName name="kj">'[81]Fresagem de Pista Ago-98'!#REF!</definedName>
    <definedName name="kjkhjkh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>#REF!</definedName>
    <definedName name="kkkkkk" localSheetId="3" hidden="1">{#N/A,#N/A,FALSE,"MO (2)"}</definedName>
    <definedName name="kkkkkk" localSheetId="4" hidden="1">{#N/A,#N/A,FALSE,"MO (2)"}</definedName>
    <definedName name="kkkkkk" hidden="1">{#N/A,#N/A,FALSE,"MO (2)"}</definedName>
    <definedName name="kkkkkkkkk">#N/A</definedName>
    <definedName name="kkkkkkkkkkkkk">#REF!</definedName>
    <definedName name="klb">#REF!</definedName>
    <definedName name="klklklkl" localSheetId="3" hidden="1">{#N/A,#N/A,FALSE,"MO (2)"}</definedName>
    <definedName name="klklklkl" localSheetId="4" hidden="1">{#N/A,#N/A,FALSE,"MO (2)"}</definedName>
    <definedName name="klklklkl" hidden="1">{#N/A,#N/A,FALSE,"MO (2)"}</definedName>
    <definedName name="Km" localSheetId="9">#REF!</definedName>
    <definedName name="km" localSheetId="3">#REF!</definedName>
    <definedName name="Km" localSheetId="4">#REF!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">#REF!</definedName>
    <definedName name="KMF_3ªF">OFFSET('[134]Orçamento por Kmf'!$I$1,MATCH("3ª FAIXA",'[134]Orçamento por Kmf'!$B:$B,0),0,MATCH("ACOSTAMENTO",'[134]Orçamento por Kmf'!$B:$B,0)-MATCH("3ª FAIXA",'[134]Orçamento por Kmf'!$B:$B,0),1)</definedName>
    <definedName name="KMF_Acost">OFFSET('[134]Orçamento por Kmf'!$I$1,MATCH("ACOSTAMENTO",'[134]Orçamento por Kmf'!$B:$B,0),0,MATCH("DRENAGEM SUPERFICIAL",'[134]Orçamento por Kmf'!$B:$B,0)-MATCH("ACOSTAMENTO",'[134]Orçamento por Kmf'!$B:$B,0),1)</definedName>
    <definedName name="KMF_Pista">OFFSET('[134]Orçamento por Kmf'!$I$1,MATCH("PISTA ROLAMENTO",'[134]Orçamento por Kmf'!$B:$B,0),0,MATCH("3ª FAIXA",'[134]Orçamento por Kmf'!$B:$B,0)-MATCH("PISTA ROLAMENTO",'[134]Orçamento por Kmf'!$B:$B,0),1)</definedName>
    <definedName name="kmkf377">#REF!</definedName>
    <definedName name="koae" localSheetId="9">#REF!</definedName>
    <definedName name="koae" localSheetId="3">#REF!</definedName>
    <definedName name="koae">#REF!</definedName>
    <definedName name="kpavi" localSheetId="9">#REF!</definedName>
    <definedName name="kpavi">#REF!</definedName>
    <definedName name="KSIN">#REF!</definedName>
    <definedName name="ksinal">'[248]Indice de Reajuste'!#REF!</definedName>
    <definedName name="kt" localSheetId="9">#REF!</definedName>
    <definedName name="kt" localSheetId="3">#REF!</definedName>
    <definedName name="kt" localSheetId="4">#REF!</definedName>
    <definedName name="kt">#REF!</definedName>
    <definedName name="kterra" localSheetId="9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Pilar">5+5.9+3.7</definedName>
    <definedName name="L_Rolamento">9.7</definedName>
    <definedName name="la" localSheetId="3" hidden="1">{#N/A,#N/A,FALSE,"MO (2)"}</definedName>
    <definedName name="la" localSheetId="4" hidden="1">{#N/A,#N/A,FALSE,"MO (2)"}</definedName>
    <definedName name="la" hidden="1">{#N/A,#N/A,FALSE,"MO (2)"}</definedName>
    <definedName name="la_1" localSheetId="3" hidden="1">{#N/A,#N/A,FALSE,"MO (2)"}</definedName>
    <definedName name="la_1" localSheetId="4" hidden="1">{#N/A,#N/A,FALSE,"MO (2)"}</definedName>
    <definedName name="la_1" hidden="1">{#N/A,#N/A,FALSE,"MO (2)"}</definedName>
    <definedName name="lab" localSheetId="3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hidden="1">{#N/A,#N/A,TRUE,"Serviços"}</definedName>
    <definedName name="labr1">'[42]memória quantitativa'!#REF!</definedName>
    <definedName name="labr2">'[42]memória quantitativa'!#REF!</definedName>
    <definedName name="labr3">'[42]memória quantitativa'!#REF!</definedName>
    <definedName name="labr4">'[42]memória quantitativa'!#REF!</definedName>
    <definedName name="labr5">'[42]memória quantitativa'!#REF!</definedName>
    <definedName name="LADO" localSheetId="3">'[80]Fresagem de Pista Ago-98'!#REF!</definedName>
    <definedName name="LADO">'[81]Fresagem de Pista Ago-98'!#REF!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kmf1">'[42]memória quantitativa'!#REF!</definedName>
    <definedName name="lakmf2">'[42]memória quantitativa'!#REF!</definedName>
    <definedName name="lakmf3">'[42]memória quantitativa'!#REF!</definedName>
    <definedName name="lakmf4">'[42]memória quantitativa'!#REF!</definedName>
    <definedName name="lakmf5">'[42]memória quantitativa'!#REF!</definedName>
    <definedName name="lakmi1">'[42]memória quantitativa'!#REF!</definedName>
    <definedName name="lakmi2">'[42]memória quantitativa'!#REF!</definedName>
    <definedName name="lakmi3">'[42]memória quantitativa'!#REF!</definedName>
    <definedName name="lakmi4">'[42]memória quantitativa'!#REF!</definedName>
    <definedName name="lakmi5">'[42]memória quantitativa'!#REF!</definedName>
    <definedName name="lalarg1">'[42]memória quantitativa'!#REF!</definedName>
    <definedName name="lalarg2">'[42]memória quantitativa'!#REF!</definedName>
    <definedName name="lalarg3">'[42]memória quantitativa'!#REF!</definedName>
    <definedName name="lalarg4">'[42]memória quantitativa'!#REF!</definedName>
    <definedName name="lalarg5">'[42]memória quantitativa'!#REF!</definedName>
    <definedName name="LAMA">#N/A</definedName>
    <definedName name="LAMA_Adir">OFFSET([134]Percentual!$A$6,0,COLUMN([134]Percentual!$CF$3)-1,COUNTA([134]Percentual!$A$6:$A$105),1)</definedName>
    <definedName name="LAMA_Aesq">OFFSET([134]Percentual!$A$6,0,COLUMN([134]Percentual!$BF$3)-1,COUNTA([134]Percentual!$A$6:$A$105),1)</definedName>
    <definedName name="lama_asf_fina">'[42]medição '!#REF!</definedName>
    <definedName name="LAMA_pista">OFFSET([134]Percentual!$A$6,0,MATCH([134]Percentual!$AF$3,[134]Percentual!$3:$3,0)-1,COUNTA([134]Percentual!$A$6:$A$105),1)</definedName>
    <definedName name="LAMADA">#N/A</definedName>
    <definedName name="LAMADAS">#N/A</definedName>
    <definedName name="LAMAG" localSheetId="3">#REF!</definedName>
    <definedName name="LAMAG">[19]SERVIÇOS!#REF!</definedName>
    <definedName name="LAMAS">#N/A</definedName>
    <definedName name="lamasffin">[64]ORÇAMENTO!#REF!</definedName>
    <definedName name="lamasffin_13">[64]ORÇAMENTO!#REF!</definedName>
    <definedName name="lamasffin_13_19">[64]ORÇAMENTO!#REF!</definedName>
    <definedName name="lamasffin_13_23">[64]ORÇAMENTO!#REF!</definedName>
    <definedName name="lamasffin_13_25">[86]ORÇAMENTO!#REF!</definedName>
    <definedName name="lamasffin_15">[87]ORÇAMENTO!#REF!</definedName>
    <definedName name="lamasffin_15_13">[87]ORÇAMENTO!#REF!</definedName>
    <definedName name="lamasffin_15_13_19">[87]ORÇAMENTO!#REF!</definedName>
    <definedName name="lamasffin_15_13_23">[87]ORÇAMENTO!#REF!</definedName>
    <definedName name="lamasffin_15_13_25">[87]ORÇAMENTO!#REF!</definedName>
    <definedName name="lamasffin_15_19">[87]ORÇAMENTO!#REF!</definedName>
    <definedName name="lamasffin_15_23">[87]ORÇAMENTO!#REF!</definedName>
    <definedName name="lamasffin_15_25">[87]ORÇAMENTO!#REF!</definedName>
    <definedName name="lamasffin_19">[64]ORÇAMENTO!#REF!</definedName>
    <definedName name="lamasffin_23">[64]ORÇAMENTO!#REF!</definedName>
    <definedName name="lamasffin_24">[64]ORÇAMENTO!#REF!</definedName>
    <definedName name="lamasffin_24_13">[64]ORÇAMENTO!#REF!</definedName>
    <definedName name="lamasffin_24_13_19">[64]ORÇAMENTO!#REF!</definedName>
    <definedName name="lamasffin_24_13_23">[64]ORÇAMENTO!#REF!</definedName>
    <definedName name="lamasffin_24_13_25">[86]ORÇAMENTO!#REF!</definedName>
    <definedName name="lamasffin_24_19">[64]ORÇAMENTO!#REF!</definedName>
    <definedName name="lamasffin_24_23">[64]ORÇAMENTO!#REF!</definedName>
    <definedName name="lamasffin_24_25">[86]ORÇAMENTO!#REF!</definedName>
    <definedName name="lamasffin_25">[86]ORÇAMENTO!#REF!</definedName>
    <definedName name="LARANJEIRAS" localSheetId="3">'[249]CUSTO LARANJEIRAS'!$A$3:$N$5</definedName>
    <definedName name="LARANJEIRAS">'[250]CUSTO LARANJEIRAS'!$A$3:$N$5</definedName>
    <definedName name="LARG" localSheetId="3">'[80]Fresagem de Pista Ago-98'!#REF!</definedName>
    <definedName name="LARG">'[81]Fresagem de Pista Ago-98'!#REF!</definedName>
    <definedName name="Larg_3dir_Percent">OFFSET([134]Percentual!$A$6,0,MATCH([134]Percentual!$CZ$4,[134]Percentual!$4:$4,0)-1,COUNTA([134]Percentual!$A$6:$A$105),1)</definedName>
    <definedName name="Larg_3esq_Percent">OFFSET([134]Percentual!$A$6,0,MATCH([134]Percentual!$CX$4,[134]Percentual!$4:$4,0)-1,COUNTA([134]Percentual!$A$6:$A$105),1)</definedName>
    <definedName name="Larg_Adir_Percent">OFFSET([134]Percentual!$A$6,0,MATCH([134]Percentual!$DB$4,[134]Percentual!$4:$4,0)-1,COUNTA([134]Percentual!$A$6:$A$105),1)</definedName>
    <definedName name="Larg_Aesq_Percent">OFFSET([134]Percentual!$A$6,0,MATCH([134]Percentual!$DA$4,[134]Percentual!$4:$4,0)-1,COUNTA([134]Percentual!$A$6:$A$105),1)</definedName>
    <definedName name="Larg_faixa_Percent">OFFSET([134]Percentual!$A$6,0,MATCH([134]Percentual!$CY$4,[134]Percentual!$4:$4,0)-1,COUNTA([134]Percentual!$A$6:$A$105),1)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br1">'[42]memória quantitativa'!#REF!</definedName>
    <definedName name="lbbr2">'[42]memória quantitativa'!#REF!</definedName>
    <definedName name="lbbr3">'[42]memória quantitativa'!#REF!</definedName>
    <definedName name="lbbr4">'[42]memória quantitativa'!#REF!</definedName>
    <definedName name="lbbr5">'[42]memória quantitativa'!#REF!</definedName>
    <definedName name="lbkm1">'[42]memória quantitativa'!#REF!</definedName>
    <definedName name="lbkm2">'[42]memória quantitativa'!#REF!</definedName>
    <definedName name="lbkm3">'[42]memória quantitativa'!#REF!</definedName>
    <definedName name="lbkm4">'[42]memória quantitativa'!#REF!</definedName>
    <definedName name="lbkm5">'[42]memória quantitativa'!#REF!</definedName>
    <definedName name="LBU">#REF!</definedName>
    <definedName name="LD" localSheetId="3">'[80]Fresagem de Pista Ago-98'!#REF!</definedName>
    <definedName name="LD">'[81]Fresagem de Pista Ago-98'!#REF!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'[237]P A T O'!#REF!</definedName>
    <definedName name="LDIATUAL">'[237]P A T O'!#REF!</definedName>
    <definedName name="le">#REF!</definedName>
    <definedName name="LEG" localSheetId="3">[251]LEGENDAS!$A$2:$B$16</definedName>
    <definedName name="LEG">[252]LEGENDAS!$A$2:$B$16</definedName>
    <definedName name="Leituristas" localSheetId="3">[94]PessA!#REF!</definedName>
    <definedName name="Leituristas">[94]PessA!#REF!</definedName>
    <definedName name="Leituristas_1" localSheetId="3">[94]PessA!#REF!</definedName>
    <definedName name="Leituristas_1">[94]PessA!#REF!</definedName>
    <definedName name="Leituristas_1_4" localSheetId="3">[94]PessA!#REF!</definedName>
    <definedName name="Leituristas_1_4">[94]PessA!#REF!</definedName>
    <definedName name="Leituristas_4" localSheetId="3">[94]PessA!#REF!</definedName>
    <definedName name="Leituristas_4">[94]PessA!#REF!</definedName>
    <definedName name="Leituristas_6">[94]PessA!#REF!</definedName>
    <definedName name="Leituristas_6_4">[94]PessA!#REF!</definedName>
    <definedName name="leivas">'[42]memória quantitativa'!#REF!</definedName>
    <definedName name="Leste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[253]sin_hor_necessidades_man!#REF!</definedName>
    <definedName name="LG_AREA_APL" localSheetId="3">[175]sin_hor_necessidades_man!#REF!</definedName>
    <definedName name="LG_AREA_APL">[176]sin_hor_necessidades_man!#REF!</definedName>
    <definedName name="LG_CREMA">[253]sin_hor_necessidades_man!#REF!</definedName>
    <definedName name="LG_MAT" localSheetId="3">'[251]Vol III_sin_hor_nec_man'!$I$12:$I$280</definedName>
    <definedName name="LG_MAT">'[252]Vol III_sin_hor_nec_man'!$I$12:$I$280</definedName>
    <definedName name="LG_MATERIAL" localSheetId="3">[254]sin_hor_necessidades_man!$I$15:$I$21</definedName>
    <definedName name="LG_MATERIAL">[255]sin_hor_necessidades_man!$I$15:$I$21</definedName>
    <definedName name="LG_SNV">[253]sin_hor_necessidades_man!#REF!</definedName>
    <definedName name="lias">#N/A</definedName>
    <definedName name="lidia">#N/A</definedName>
    <definedName name="lig">'[139]P reaj x P atual'!#REF!</definedName>
    <definedName name="LIG_PRED_SERV">#REF!</definedName>
    <definedName name="LIG_PREDIAIS_MAT">#REF!</definedName>
    <definedName name="ligação" localSheetId="3">[256]!PassaExtenso</definedName>
    <definedName name="ligação">[257]!PassaExtenso</definedName>
    <definedName name="LIGAÇÃO_PREDIAL_MATERIAL" localSheetId="3">'[131]ligação predial'!$H$19</definedName>
    <definedName name="LIGAÇÃO_PREDIAL_MATERIAL">'[132]ligação predial'!$H$19</definedName>
    <definedName name="LIGAÇÃO_PREDIAL_SERVIÇOS" localSheetId="3">'[131]ligação predial'!$H$9</definedName>
    <definedName name="LIGAÇÃO_PREDIAL_SERVIÇOS">'[132]ligação predial'!$H$9</definedName>
    <definedName name="LIGAÇÕES">#REF!</definedName>
    <definedName name="LIGANT">'[139]P reaj x P atual'!$N$7</definedName>
    <definedName name="LILASDRENA" localSheetId="9">#REF!</definedName>
    <definedName name="LILASDRENA" localSheetId="3">#REF!</definedName>
    <definedName name="LILASDRENA" localSheetId="4">#REF!</definedName>
    <definedName name="LILASDRENA">#REF!</definedName>
    <definedName name="LILASDRENA_25">#REF!</definedName>
    <definedName name="LILASDRENA_4">#REF!</definedName>
    <definedName name="LILASDRENAA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'[42]medição '!#REF!</definedName>
    <definedName name="Limpeza">#N/A</definedName>
    <definedName name="limpeza_bueiro">'[42]memória quantitativa'!#REF!</definedName>
    <definedName name="limpeza_placa">'[42]medição '!#REF!</definedName>
    <definedName name="limpezabueiro">[64]ORÇAMENTO!#REF!</definedName>
    <definedName name="limpezabueiro_13">[64]ORÇAMENTO!#REF!</definedName>
    <definedName name="limpezabueiro_13_19">[64]ORÇAMENTO!#REF!</definedName>
    <definedName name="limpezabueiro_13_23">[64]ORÇAMENTO!#REF!</definedName>
    <definedName name="limpezabueiro_13_25">[86]ORÇAMENTO!#REF!</definedName>
    <definedName name="limpezabueiro_15">[87]ORÇAMENTO!#REF!</definedName>
    <definedName name="limpezabueiro_15_13">[87]ORÇAMENTO!#REF!</definedName>
    <definedName name="limpezabueiro_15_13_19">[87]ORÇAMENTO!#REF!</definedName>
    <definedName name="limpezabueiro_15_13_23">[87]ORÇAMENTO!#REF!</definedName>
    <definedName name="limpezabueiro_15_13_25">[87]ORÇAMENTO!#REF!</definedName>
    <definedName name="limpezabueiro_15_19">[87]ORÇAMENTO!#REF!</definedName>
    <definedName name="limpezabueiro_15_23">[87]ORÇAMENTO!#REF!</definedName>
    <definedName name="limpezabueiro_15_25">[87]ORÇAMENTO!#REF!</definedName>
    <definedName name="limpezabueiro_19">[64]ORÇAMENTO!#REF!</definedName>
    <definedName name="limpezabueiro_23">[64]ORÇAMENTO!#REF!</definedName>
    <definedName name="limpezabueiro_24">[64]ORÇAMENTO!#REF!</definedName>
    <definedName name="limpezabueiro_24_13">[64]ORÇAMENTO!#REF!</definedName>
    <definedName name="limpezabueiro_24_13_19">[64]ORÇAMENTO!#REF!</definedName>
    <definedName name="limpezabueiro_24_13_23">[64]ORÇAMENTO!#REF!</definedName>
    <definedName name="limpezabueiro_24_13_25">[86]ORÇAMENTO!#REF!</definedName>
    <definedName name="limpezabueiro_24_19">[64]ORÇAMENTO!#REF!</definedName>
    <definedName name="limpezabueiro_24_23">[64]ORÇAMENTO!#REF!</definedName>
    <definedName name="limpezabueiro_24_25">[86]ORÇAMENTO!#REF!</definedName>
    <definedName name="limpezabueiro_25">[86]ORÇAMENTO!#REF!</definedName>
    <definedName name="limpplaca">[64]ORÇAMENTO!#REF!</definedName>
    <definedName name="limpplaca_13">[64]ORÇAMENTO!#REF!</definedName>
    <definedName name="limpplaca_13_19">[64]ORÇAMENTO!#REF!</definedName>
    <definedName name="limpplaca_13_23">[64]ORÇAMENTO!#REF!</definedName>
    <definedName name="limpplaca_13_25">[86]ORÇAMENTO!#REF!</definedName>
    <definedName name="limpplaca_15">[87]ORÇAMENTO!#REF!</definedName>
    <definedName name="limpplaca_15_13">[87]ORÇAMENTO!#REF!</definedName>
    <definedName name="limpplaca_15_13_19">[87]ORÇAMENTO!#REF!</definedName>
    <definedName name="limpplaca_15_13_23">[87]ORÇAMENTO!#REF!</definedName>
    <definedName name="limpplaca_15_13_25">[87]ORÇAMENTO!#REF!</definedName>
    <definedName name="limpplaca_15_19">[87]ORÇAMENTO!#REF!</definedName>
    <definedName name="limpplaca_15_23">[87]ORÇAMENTO!#REF!</definedName>
    <definedName name="limpplaca_15_25">[87]ORÇAMENTO!#REF!</definedName>
    <definedName name="limpplaca_19">[64]ORÇAMENTO!#REF!</definedName>
    <definedName name="limpplaca_23">[64]ORÇAMENTO!#REF!</definedName>
    <definedName name="limpplaca_24">[64]ORÇAMENTO!#REF!</definedName>
    <definedName name="limpplaca_24_13">[64]ORÇAMENTO!#REF!</definedName>
    <definedName name="limpplaca_24_13_19">[64]ORÇAMENTO!#REF!</definedName>
    <definedName name="limpplaca_24_13_23">[64]ORÇAMENTO!#REF!</definedName>
    <definedName name="limpplaca_24_13_25">[86]ORÇAMENTO!#REF!</definedName>
    <definedName name="limpplaca_24_19">[64]ORÇAMENTO!#REF!</definedName>
    <definedName name="limpplaca_24_23">[64]ORÇAMENTO!#REF!</definedName>
    <definedName name="limpplaca_24_25">[86]ORÇAMENTO!#REF!</definedName>
    <definedName name="limpplaca_25">[86]ORÇAMENTO!#REF!</definedName>
    <definedName name="limpponte">[64]ORÇAMENTO!#REF!</definedName>
    <definedName name="LIMPPONTE_1">#REF!</definedName>
    <definedName name="limpponte_13">[64]ORÇAMENTO!#REF!</definedName>
    <definedName name="limpponte_13_19">[64]ORÇAMENTO!#REF!</definedName>
    <definedName name="limpponte_13_23">[64]ORÇAMENTO!#REF!</definedName>
    <definedName name="limpponte_13_25">[86]ORÇAMENTO!#REF!</definedName>
    <definedName name="LIMPPONTE_14">#N/A</definedName>
    <definedName name="limpponte_15">[87]ORÇAMENTO!#REF!</definedName>
    <definedName name="limpponte_15_13">[87]ORÇAMENTO!#REF!</definedName>
    <definedName name="limpponte_15_13_19">[87]ORÇAMENTO!#REF!</definedName>
    <definedName name="limpponte_15_13_23">[87]ORÇAMENTO!#REF!</definedName>
    <definedName name="limpponte_15_13_25">[87]ORÇAMENTO!#REF!</definedName>
    <definedName name="limpponte_15_19">[87]ORÇAMENTO!#REF!</definedName>
    <definedName name="limpponte_15_23">[87]ORÇAMENTO!#REF!</definedName>
    <definedName name="limpponte_15_25">[87]ORÇAMENTO!#REF!</definedName>
    <definedName name="limpponte_19">[64]ORÇAMENTO!#REF!</definedName>
    <definedName name="limpponte_23">[64]ORÇAMENTO!#REF!</definedName>
    <definedName name="limpponte_24">[64]ORÇAMENTO!#REF!</definedName>
    <definedName name="limpponte_24_13">[64]ORÇAMENTO!#REF!</definedName>
    <definedName name="limpponte_24_13_19">[64]ORÇAMENTO!#REF!</definedName>
    <definedName name="limpponte_24_13_23">[64]ORÇAMENTO!#REF!</definedName>
    <definedName name="limpponte_24_13_25">[86]ORÇAMENTO!#REF!</definedName>
    <definedName name="limpponte_24_19">[64]ORÇAMENTO!#REF!</definedName>
    <definedName name="limpponte_24_23">[64]ORÇAMENTO!#REF!</definedName>
    <definedName name="limpponte_24_25">[86]ORÇAMENTO!#REF!</definedName>
    <definedName name="limpponte_25">[86]ORÇAMENTO!#REF!</definedName>
    <definedName name="LimpValCorte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">[181]CADASTRO!$B$87:$B$153</definedName>
    <definedName name="LISTA_CONTRATOS">#REF!</definedName>
    <definedName name="Lista_Vazia_Sinal_Horizontal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z">#N/A</definedName>
    <definedName name="ll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3">PFP1.3_Ger!llllllll</definedName>
    <definedName name="llllllll">[0]!llllllll</definedName>
    <definedName name="llllllll_1">#N/A</definedName>
    <definedName name="llllllll_2" localSheetId="3">PFP1.3_Ger!llllllll_2</definedName>
    <definedName name="llllllll_2">[0]!llllllll_2</definedName>
    <definedName name="llllllll_24">#N/A</definedName>
    <definedName name="llllllll_25" localSheetId="3">PFP1.3_Ger!llllllll_25</definedName>
    <definedName name="llllllll_25">[0]!llllllll_25</definedName>
    <definedName name="llllllll_26" localSheetId="3">PFP1.3_Ger!llllllll_26</definedName>
    <definedName name="llllllll_26">[0]!llllllll_26</definedName>
    <definedName name="llllllll_27" localSheetId="3">PFP1.3_Ger!llllllll_27</definedName>
    <definedName name="llllllll_27">[0]!llllllll_27</definedName>
    <definedName name="llllllll_4">#N/A</definedName>
    <definedName name="llllllll_5">#N/A</definedName>
    <definedName name="llllllll_7">#N/A</definedName>
    <definedName name="lm6_3" localSheetId="3">#REF!</definedName>
    <definedName name="lm6_3" localSheetId="4">#REF!</definedName>
    <definedName name="lm6_3">#REF!</definedName>
    <definedName name="lnm" localSheetId="3">#REF!</definedName>
    <definedName name="lnm">#REF!</definedName>
    <definedName name="LOC" localSheetId="9">[19]SERVIÇOS!#REF!</definedName>
    <definedName name="LOC" localSheetId="3">#REF!</definedName>
    <definedName name="LOC">[19]SERVIÇOS!#REF!</definedName>
    <definedName name="LOC_EMISS3">#REF!</definedName>
    <definedName name="LOCAÇÃO">#REF!</definedName>
    <definedName name="LOCAÇÃO_EMISS">#REF!</definedName>
    <definedName name="LOCAÇÃO_EMISS2">#REF!</definedName>
    <definedName name="Local" localSheetId="3" hidden="1">""</definedName>
    <definedName name="LOCAL">[19]TLCB5!#REF!</definedName>
    <definedName name="LOOILO">#REF!</definedName>
    <definedName name="lot">#REF!</definedName>
    <definedName name="Lote">#REF!</definedName>
    <definedName name="LP">#REF!</definedName>
    <definedName name="lpb" localSheetId="3">#REF!</definedName>
    <definedName name="lpb" localSheetId="4">#REF!</definedName>
    <definedName name="lpb">#REF!</definedName>
    <definedName name="lpbr1">'[42]memória quantitativa'!#REF!</definedName>
    <definedName name="lpkmf1">'[42]memória quantitativa'!#REF!</definedName>
    <definedName name="lpkmi1">'[42]memória quantitativa'!#REF!</definedName>
    <definedName name="lpsbr1">'[42]memória quantitativa'!#REF!</definedName>
    <definedName name="lpsbr2">'[42]memória quantitativa'!#REF!</definedName>
    <definedName name="lpsbr3">'[42]memória quantitativa'!#REF!</definedName>
    <definedName name="lpsbr4">'[42]memória quantitativa'!#REF!</definedName>
    <definedName name="lpsd1">'[42]memória quantitativa'!#REF!</definedName>
    <definedName name="lpsd2">'[42]memória quantitativa'!#REF!</definedName>
    <definedName name="lpsd3">'[42]memória quantitativa'!#REF!</definedName>
    <definedName name="lpsd4">'[42]memória quantitativa'!#REF!</definedName>
    <definedName name="lpskmf1">'[42]memória quantitativa'!#REF!</definedName>
    <definedName name="lpskmf2">'[42]memória quantitativa'!#REF!</definedName>
    <definedName name="lpskmf3">'[42]memória quantitativa'!#REF!</definedName>
    <definedName name="lpskmf4">'[42]memória quantitativa'!#REF!</definedName>
    <definedName name="lpskmi1">'[42]memória quantitativa'!#REF!</definedName>
    <definedName name="lpskmi2">'[42]memória quantitativa'!#REF!</definedName>
    <definedName name="lpskmi3">'[42]memória quantitativa'!#REF!</definedName>
    <definedName name="lpskmi4">'[42]memória quantitativa'!#REF!</definedName>
    <definedName name="lpsl3">'[42]memória quantitativa'!#REF!</definedName>
    <definedName name="lpsl4">'[42]memória quantitativa'!#REF!</definedName>
    <definedName name="LPTE">#REF!</definedName>
    <definedName name="LPW">#REF!</definedName>
    <definedName name="LPWA">#REF!</definedName>
    <definedName name="LRANJA" localSheetId="3">'[258]CUSTO ZONA SUL'!$A$3:$N$21</definedName>
    <definedName name="LRANJA">'[259]CUSTO ZONA SUL'!$A$3:$N$21</definedName>
    <definedName name="LS" localSheetId="3">#REF!</definedName>
    <definedName name="ls" localSheetId="4">#REF!</definedName>
    <definedName name="ls">#REF!</definedName>
    <definedName name="ls_1" localSheetId="3">#REF!</definedName>
    <definedName name="ls_1" localSheetId="4">#REF!</definedName>
    <definedName name="ls_1">#REF!</definedName>
    <definedName name="LSIND">#REF!</definedName>
    <definedName name="LSMF">#REF!</definedName>
    <definedName name="LSO">#REF!</definedName>
    <definedName name="LSW">#REF!</definedName>
    <definedName name="LSWA">#REF!</definedName>
    <definedName name="lu" localSheetId="3" hidden="1">{#N/A,#N/A,FALSE,"MO (2)"}</definedName>
    <definedName name="lu" hidden="1">{#N/A,#N/A,FALSE,"MO (2)"}</definedName>
    <definedName name="lub" localSheetId="3">#REF!</definedName>
    <definedName name="lub">#REF!</definedName>
    <definedName name="lub_1" localSheetId="3">#REF!</definedName>
    <definedName name="lub_1">#REF!</definedName>
    <definedName name="LUCIANO" localSheetId="3">[19]SERVIÇOS!#REF!</definedName>
    <definedName name="LUCIANO">[19]SERVIÇOS!#REF!</definedName>
    <definedName name="LUCRO">'[119]Comp P Unit '!$M$43</definedName>
    <definedName name="LUCROMATBET">'[119]Comp P Unit '!$M$47</definedName>
    <definedName name="lughlh.kjklm" localSheetId="3" hidden="1">[71]PAG01!#REF!</definedName>
    <definedName name="lughlh.kjklm" hidden="1">[72]PAG01!#REF!</definedName>
    <definedName name="luis" localSheetId="9">#REF!</definedName>
    <definedName name="luis" localSheetId="3" hidden="1">{"'Plan1 (2)'!$A$5:$F$63"}</definedName>
    <definedName name="luis" localSheetId="4">#REF!</definedName>
    <definedName name="luis">#REF!</definedName>
    <definedName name="luiz" localSheetId="3">[24]TransComerc_Basc10m³!#REF!</definedName>
    <definedName name="luiz">[25]TransComerc_Basc10m³!#REF!</definedName>
    <definedName name="LULA">"$DADOS.$#REF!$#REF!"</definedName>
    <definedName name="LVC" localSheetId="9">[19]SERVIÇOS!#REF!</definedName>
    <definedName name="LVC" localSheetId="3">#REF!</definedName>
    <definedName name="LVC" localSheetId="4">[19]SERVIÇOS!#REF!</definedName>
    <definedName name="LVC">[19]SERVIÇOS!#REF!</definedName>
    <definedName name="LVD" localSheetId="3">#REF!</definedName>
    <definedName name="LVD">[19]SERVIÇOS!#REF!</definedName>
    <definedName name="lvg12050_1" localSheetId="3">#REF!</definedName>
    <definedName name="lvg12050_1" localSheetId="4">#REF!</definedName>
    <definedName name="lvg12050_1">#REF!</definedName>
    <definedName name="lvp1_2" localSheetId="3">#REF!</definedName>
    <definedName name="lvp1_2" localSheetId="4">#REF!</definedName>
    <definedName name="lvp1_2">#REF!</definedName>
    <definedName name="lvr" localSheetId="3">#REF!</definedName>
    <definedName name="lvr" localSheetId="4">#REF!</definedName>
    <definedName name="lvr">#REF!</definedName>
    <definedName name="lxa">#REF!</definedName>
    <definedName name="lxa1_8">NA()</definedName>
    <definedName name="lxaf" localSheetId="3">#REF!</definedName>
    <definedName name="lxaf" localSheetId="4">#REF!</definedName>
    <definedName name="lxaf">#REF!</definedName>
    <definedName name="M">[58]!M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001m" localSheetId="9">#REF!</definedName>
    <definedName name="m001m" localSheetId="3">#REF!</definedName>
    <definedName name="m001m" localSheetId="4">#REF!</definedName>
    <definedName name="m001m">#REF!</definedName>
    <definedName name="m001p" localSheetId="9">#REF!</definedName>
    <definedName name="m001p">#REF!</definedName>
    <definedName name="m002m" localSheetId="9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>#REF!</definedName>
    <definedName name="MAAUQ_1">#REF!</definedName>
    <definedName name="mad">#REF!</definedName>
    <definedName name="mai00" localSheetId="3">#REF!</definedName>
    <definedName name="mai00">[27]Consultoria!#REF!</definedName>
    <definedName name="mai00_3">[27]Consultoria!#REF!</definedName>
    <definedName name="MAI95_3">[27]Consultoria!#REF!</definedName>
    <definedName name="MAI96_3">[27]Consultoria!#REF!</definedName>
    <definedName name="MAI97_3">[27]Consultoria!#REF!</definedName>
    <definedName name="MAI98_3">[27]Consultoria!#REF!</definedName>
    <definedName name="MAI99_3">[27]Consultoria!#REF!</definedName>
    <definedName name="maio19" localSheetId="3" hidden="1">{#N/A,#N/A,TRUE,"Serviços"}</definedName>
    <definedName name="maio19" hidden="1">{#N/A,#N/A,TRUE,"Serviços"}</definedName>
    <definedName name="manutenção">[77]medição!#REF!</definedName>
    <definedName name="MÃODEOBRA">'[119]C MÃO OBRA'!$A$13:$F$41</definedName>
    <definedName name="maodeobra20">#REF!</definedName>
    <definedName name="map" localSheetId="3">#REF!</definedName>
    <definedName name="map" localSheetId="4">#REF!</definedName>
    <definedName name="map">#REF!</definedName>
    <definedName name="MAQSERV">#REF!</definedName>
    <definedName name="MAQSERV048">#REF!</definedName>
    <definedName name="MAR00" localSheetId="3">#REF!</definedName>
    <definedName name="MAR00">[27]Consultoria!#REF!</definedName>
    <definedName name="MAR00_3" localSheetId="3">[27]Consultoria!#REF!</definedName>
    <definedName name="MAR00_3">[27]Consultoria!#REF!</definedName>
    <definedName name="MAR95_3">[27]Consultoria!#REF!</definedName>
    <definedName name="MAR96_3">[27]Consultoria!#REF!</definedName>
    <definedName name="MAR97_3">[27]Consultoria!#REF!</definedName>
    <definedName name="MAR98_3">[27]Consultoria!#REF!</definedName>
    <definedName name="MAR99_3">[27]Consultoria!#REF!</definedName>
    <definedName name="MARCIO">#REF!</definedName>
    <definedName name="Marcio_1" hidden="1">[185]!Header1-1 &amp; "." &amp; MAX(1,COUNTA(INDEX(#REF!,MATCH([185]!Header1-1,#REF!,FALSE)):#REF!))</definedName>
    <definedName name="Marcio_2" hidden="1">[185]!Header1-1 &amp; "." &amp; MAX(1,COUNTA(INDEX(#REF!,MATCH([185]!Header1-1,#REF!,FALSE)):#REF!))</definedName>
    <definedName name="Marcio_3" hidden="1">[185]!Header1-1 &amp; "." &amp; MAX(1,COUNTA(INDEX(#REF!,MATCH([185]!Header1-1,#REF!,FALSE)):#REF!))</definedName>
    <definedName name="Marcio_4" hidden="1">[185]!Header1-1 &amp; "." &amp; MAX(1,COUNTA(INDEX(#REF!,MATCH([185]!Header1-1,#REF!,FALSE)):#REF!))</definedName>
    <definedName name="Marcio_5" hidden="1">[185]!Header1-1 &amp; "." &amp; MAX(1,COUNTA(INDEX(#REF!,MATCH([185]!Header1-1,#REF!,FALSE)):#REF!))</definedName>
    <definedName name="MARCO" localSheetId="3">'[260]61M-CBMI'!$AA$1:$AA$51</definedName>
    <definedName name="MARCO">'[261]61M-CBMI'!$AA$1:$AA$51</definedName>
    <definedName name="marcos">#REF!</definedName>
    <definedName name="marcus">#REF!</definedName>
    <definedName name="Massa">[193]Teor!$F$3:$F$7</definedName>
    <definedName name="mASTE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[262]Mat!$B$4:$E$528</definedName>
    <definedName name="MATBET">#REF!</definedName>
    <definedName name="MATERIAIS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[241]Vínculo!$AB$2:$AB$20</definedName>
    <definedName name="MATERIALBETUMINOSO1">#REF!</definedName>
    <definedName name="MaterialTachaExistente">#REF!</definedName>
    <definedName name="MaterialTachaImplantação">#REF!</definedName>
    <definedName name="matricula">#REF!</definedName>
    <definedName name="MATRIZ">[103]PRANCHA!#REF!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 localSheetId="9">[150]SERVIÇOS!#REF!</definedName>
    <definedName name="MBQ" localSheetId="3">#REF!</definedName>
    <definedName name="MBQ" localSheetId="4">[150]SERVIÇOS!#REF!</definedName>
    <definedName name="MBQ">[150]SERVIÇOS!#REF!</definedName>
    <definedName name="MBQA" localSheetId="9">[19]SERVIÇOS!#REF!</definedName>
    <definedName name="MBQA" localSheetId="3">#REF!</definedName>
    <definedName name="MBQA" localSheetId="4">[19]SERVIÇOS!#REF!</definedName>
    <definedName name="MBQA">[19]SERVIÇOS!#REF!</definedName>
    <definedName name="MBQT" localSheetId="9">[19]SERVIÇOS!#REF!</definedName>
    <definedName name="MBQT" localSheetId="3">#REF!</definedName>
    <definedName name="MBQT">[19]SERVIÇOS!#REF!</definedName>
    <definedName name="MBR" localSheetId="3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 localSheetId="3">#REF!</definedName>
    <definedName name="MBV" localSheetId="4">#REF!</definedName>
    <definedName name="MBV">#REF!</definedName>
    <definedName name="MBV_1">#REF!</definedName>
    <definedName name="MBV_2">#REF!</definedName>
    <definedName name="MBV_3">#REF!</definedName>
    <definedName name="mcm" localSheetId="3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dn" localSheetId="3">#REF!</definedName>
    <definedName name="mdn" localSheetId="4">#REF!</definedName>
    <definedName name="mdn">#REF!</definedName>
    <definedName name="ME">#N/A</definedName>
    <definedName name="ME_1">#REF!</definedName>
    <definedName name="ME_14">#N/A</definedName>
    <definedName name="MED">#REF!</definedName>
    <definedName name="med_13">[145]DADOS!$D$2</definedName>
    <definedName name="med_42">#REF!</definedName>
    <definedName name="medant">#REF!</definedName>
    <definedName name="MEDD">#REF!</definedName>
    <definedName name="MEDEXP4.1" localSheetId="3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3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#REF!</definedName>
    <definedName name="Medição" localSheetId="9">#REF!</definedName>
    <definedName name="Medição" localSheetId="3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" localSheetId="3">#REF!</definedName>
    <definedName name="meio">#REF!</definedName>
    <definedName name="meio_1" localSheetId="3">#REF!</definedName>
    <definedName name="meio_1">#REF!</definedName>
    <definedName name="MEIO_FIO">#REF!</definedName>
    <definedName name="meiofio">[64]ORÇAMENTO!#REF!</definedName>
    <definedName name="meiofio_13">[64]ORÇAMENTO!#REF!</definedName>
    <definedName name="meiofio_13_19">[64]ORÇAMENTO!#REF!</definedName>
    <definedName name="meiofio_13_23">[64]ORÇAMENTO!#REF!</definedName>
    <definedName name="meiofio_13_25">[86]ORÇAMENTO!#REF!</definedName>
    <definedName name="meiofio_15">[87]ORÇAMENTO!#REF!</definedName>
    <definedName name="meiofio_15_13">[87]ORÇAMENTO!#REF!</definedName>
    <definedName name="meiofio_15_13_19">[87]ORÇAMENTO!#REF!</definedName>
    <definedName name="meiofio_15_13_23">[87]ORÇAMENTO!#REF!</definedName>
    <definedName name="meiofio_15_13_25">[87]ORÇAMENTO!#REF!</definedName>
    <definedName name="meiofio_15_19">[87]ORÇAMENTO!#REF!</definedName>
    <definedName name="meiofio_15_23">[87]ORÇAMENTO!#REF!</definedName>
    <definedName name="meiofio_15_25">[87]ORÇAMENTO!#REF!</definedName>
    <definedName name="meiofio_19">[64]ORÇAMENTO!#REF!</definedName>
    <definedName name="meiofio_23">[64]ORÇAMENTO!#REF!</definedName>
    <definedName name="meiofio_24">[64]ORÇAMENTO!#REF!</definedName>
    <definedName name="meiofio_24_13">[64]ORÇAMENTO!#REF!</definedName>
    <definedName name="meiofio_24_13_19">[64]ORÇAMENTO!#REF!</definedName>
    <definedName name="meiofio_24_13_23">[64]ORÇAMENTO!#REF!</definedName>
    <definedName name="meiofio_24_13_25">[86]ORÇAMENTO!#REF!</definedName>
    <definedName name="meiofio_24_19">[64]ORÇAMENTO!#REF!</definedName>
    <definedName name="meiofio_24_23">[64]ORÇAMENTO!#REF!</definedName>
    <definedName name="meiofio_24_25">[86]ORÇAMENTO!#REF!</definedName>
    <definedName name="meiofio_25">[86]ORÇAMENTO!#REF!</definedName>
    <definedName name="MEM" localSheetId="9">#REF!</definedName>
    <definedName name="MEM" localSheetId="3">#REF!</definedName>
    <definedName name="MEM">#REF!</definedName>
    <definedName name="Mem.01" localSheetId="3" hidden="1">{"'Plan1 (2)'!$A$5:$F$63"}</definedName>
    <definedName name="Mem.01" hidden="1">{"'Plan1 (2)'!$A$5:$F$63"}</definedName>
    <definedName name="mem.km736">#REF!</definedName>
    <definedName name="memkmf_37">'[42]memória quantitativa'!#REF!</definedName>
    <definedName name="memkmf_48">'[42]memória quantitativa'!#REF!</definedName>
    <definedName name="memoria">#REF!</definedName>
    <definedName name="MENOR">MIN('[263]Custo MB - (1)'!$I$45:$K$45,'[263]Custo MB - (1)'!$N$45:$P$45,'[263]Custo MB - (1)'!$S$45:$T$45)</definedName>
    <definedName name="MERDA" localSheetId="3">PFP1.3_Ger!MERDA</definedName>
    <definedName name="MERDA">[0]!MERDA</definedName>
    <definedName name="MERDA_2">#N/A</definedName>
    <definedName name="MERDA_25" localSheetId="3">PFP1.3_Ger!MERDA_25</definedName>
    <definedName name="MERDA_25">[0]!MERDA_25</definedName>
    <definedName name="MERDA_4">#N/A</definedName>
    <definedName name="merito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[79]procedimentos!$A$13</definedName>
    <definedName name="Mes_Ano">'[182]Custos Unitarios'!$D$2</definedName>
    <definedName name="MesCalc">#REF!</definedName>
    <definedName name="Meses" localSheetId="3">#REF!,#REF!,#REF!,#REF!,#REF!,#REF!,#REF!,#REF!,#REF!,#REF!,#REF!,#REF!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EWarning" hidden="1">1</definedName>
    <definedName name="MF">#REF!</definedName>
    <definedName name="Micro">#REF!</definedName>
    <definedName name="MICRO_Adir">OFFSET([134]Percentual!$A$6,0,COLUMN([134]Percentual!$CE$3)-1,COUNTA([134]Percentual!$A$6:$A$105),1)</definedName>
    <definedName name="MICRO_Aesq">OFFSET([134]Percentual!$A$6,0,COLUMN([134]Percentual!$BE$3)-1,COUNTA([134]Percentual!$A$6:$A$105),1)</definedName>
    <definedName name="MICRO_pista">OFFSET([134]Percentual!$A$6,0,MATCH([134]Percentual!$AE$3,[134]Percentual!$3:$3,0)-1,COUNTA([134]Percentual!$A$6:$A$105),1)</definedName>
    <definedName name="MINPGPELE">#REF!</definedName>
    <definedName name="MINPGPMEC">#REF!</definedName>
    <definedName name="misbetbet">[64]ORÇAMENTO!#REF!</definedName>
    <definedName name="misbetbet_13">[64]ORÇAMENTO!#REF!</definedName>
    <definedName name="misbetbet_13_19">[64]ORÇAMENTO!#REF!</definedName>
    <definedName name="misbetbet_13_23">[64]ORÇAMENTO!#REF!</definedName>
    <definedName name="misbetbet_13_25">[86]ORÇAMENTO!#REF!</definedName>
    <definedName name="misbetbet_15">[87]ORÇAMENTO!#REF!</definedName>
    <definedName name="misbetbet_15_13">[87]ORÇAMENTO!#REF!</definedName>
    <definedName name="misbetbet_15_13_19">[87]ORÇAMENTO!#REF!</definedName>
    <definedName name="misbetbet_15_13_23">[87]ORÇAMENTO!#REF!</definedName>
    <definedName name="misbetbet_15_13_25">[87]ORÇAMENTO!#REF!</definedName>
    <definedName name="misbetbet_15_13_26">[87]ORÇAMENTO!#REF!</definedName>
    <definedName name="misbetbet_15_19">[87]ORÇAMENTO!#REF!</definedName>
    <definedName name="misbetbet_15_23">[87]ORÇAMENTO!#REF!</definedName>
    <definedName name="misbetbet_15_25">[87]ORÇAMENTO!#REF!</definedName>
    <definedName name="misbetbet_15_26">[87]ORÇAMENTO!#REF!</definedName>
    <definedName name="misbetbet_19">[64]ORÇAMENTO!#REF!</definedName>
    <definedName name="misbetbet_23">[64]ORÇAMENTO!#REF!</definedName>
    <definedName name="misbetbet_24">[64]ORÇAMENTO!#REF!</definedName>
    <definedName name="misbetbet_24_13">[64]ORÇAMENTO!#REF!</definedName>
    <definedName name="misbetbet_24_13_19">[64]ORÇAMENTO!#REF!</definedName>
    <definedName name="misbetbet_24_13_23">[64]ORÇAMENTO!#REF!</definedName>
    <definedName name="misbetbet_24_13_25">[86]ORÇAMENTO!#REF!</definedName>
    <definedName name="misbetbet_24_13_26">[64]ORÇAMENTO!#REF!</definedName>
    <definedName name="misbetbet_24_19">[64]ORÇAMENTO!#REF!</definedName>
    <definedName name="misbetbet_24_23">[64]ORÇAMENTO!#REF!</definedName>
    <definedName name="misbetbet_24_25">[86]ORÇAMENTO!#REF!</definedName>
    <definedName name="misbetbet_24_26">[64]ORÇAMENTO!#REF!</definedName>
    <definedName name="misbetbet_25">[86]ORÇAMENTO!#REF!</definedName>
    <definedName name="misbetusifri">[64]ORÇAMENTO!#REF!</definedName>
    <definedName name="misbetusifri_13">[64]ORÇAMENTO!#REF!</definedName>
    <definedName name="misbetusifri_13_19">[64]ORÇAMENTO!#REF!</definedName>
    <definedName name="misbetusifri_13_23">[64]ORÇAMENTO!#REF!</definedName>
    <definedName name="misbetusifri_13_25">[86]ORÇAMENTO!#REF!</definedName>
    <definedName name="misbetusifri_13_26">[64]ORÇAMENTO!#REF!</definedName>
    <definedName name="misbetusifri_15">[87]ORÇAMENTO!#REF!</definedName>
    <definedName name="misbetusifri_15_13">[87]ORÇAMENTO!#REF!</definedName>
    <definedName name="misbetusifri_15_13_19">[87]ORÇAMENTO!#REF!</definedName>
    <definedName name="misbetusifri_15_13_23">[87]ORÇAMENTO!#REF!</definedName>
    <definedName name="misbetusifri_15_13_25">[87]ORÇAMENTO!#REF!</definedName>
    <definedName name="misbetusifri_15_13_26">[87]ORÇAMENTO!#REF!</definedName>
    <definedName name="misbetusifri_15_19">[87]ORÇAMENTO!#REF!</definedName>
    <definedName name="misbetusifri_15_23">[87]ORÇAMENTO!#REF!</definedName>
    <definedName name="misbetusifri_15_25">[87]ORÇAMENTO!#REF!</definedName>
    <definedName name="misbetusifri_15_26">[87]ORÇAMENTO!#REF!</definedName>
    <definedName name="misbetusifri_19">[64]ORÇAMENTO!#REF!</definedName>
    <definedName name="misbetusifri_23">[64]ORÇAMENTO!#REF!</definedName>
    <definedName name="misbetusifri_24">[64]ORÇAMENTO!#REF!</definedName>
    <definedName name="misbetusifri_24_13">[64]ORÇAMENTO!#REF!</definedName>
    <definedName name="misbetusifri_24_13_19">[64]ORÇAMENTO!#REF!</definedName>
    <definedName name="misbetusifri_24_13_23">[64]ORÇAMENTO!#REF!</definedName>
    <definedName name="misbetusifri_24_13_25">[86]ORÇAMENTO!#REF!</definedName>
    <definedName name="misbetusifri_24_13_26">[64]ORÇAMENTO!#REF!</definedName>
    <definedName name="misbetusifri_24_19">[64]ORÇAMENTO!#REF!</definedName>
    <definedName name="misbetusifri_24_23">[64]ORÇAMENTO!#REF!</definedName>
    <definedName name="misbetusifri_24_25">[86]ORÇAMENTO!#REF!</definedName>
    <definedName name="misbetusifri_24_26">[64]ORÇAMENTO!#REF!</definedName>
    <definedName name="misbetusifri_25">[86]ORÇAMENTO!#REF!</definedName>
    <definedName name="misbetusifri_26">[64]ORÇAMENTO!#REF!</definedName>
    <definedName name="misbetusique">[64]ORÇAMENTO!#REF!</definedName>
    <definedName name="misbetusique_13">[64]ORÇAMENTO!#REF!</definedName>
    <definedName name="misbetusique_13_19">[64]ORÇAMENTO!#REF!</definedName>
    <definedName name="misbetusique_13_23">[64]ORÇAMENTO!#REF!</definedName>
    <definedName name="misbetusique_13_25">[86]ORÇAMENTO!#REF!</definedName>
    <definedName name="misbetusique_13_26">[64]ORÇAMENTO!#REF!</definedName>
    <definedName name="misbetusique_15">[87]ORÇAMENTO!#REF!</definedName>
    <definedName name="misbetusique_15_13">[87]ORÇAMENTO!#REF!</definedName>
    <definedName name="misbetusique_15_13_19">[87]ORÇAMENTO!#REF!</definedName>
    <definedName name="misbetusique_15_13_23">[87]ORÇAMENTO!#REF!</definedName>
    <definedName name="misbetusique_15_13_25">[87]ORÇAMENTO!#REF!</definedName>
    <definedName name="misbetusique_15_13_26">[87]ORÇAMENTO!#REF!</definedName>
    <definedName name="misbetusique_15_19">[87]ORÇAMENTO!#REF!</definedName>
    <definedName name="misbetusique_15_23">[87]ORÇAMENTO!#REF!</definedName>
    <definedName name="misbetusique_15_25">[87]ORÇAMENTO!#REF!</definedName>
    <definedName name="misbetusique_15_26">[87]ORÇAMENTO!#REF!</definedName>
    <definedName name="misbetusique_19">[64]ORÇAMENTO!#REF!</definedName>
    <definedName name="misbetusique_23">[64]ORÇAMENTO!#REF!</definedName>
    <definedName name="misbetusique_24">[64]ORÇAMENTO!#REF!</definedName>
    <definedName name="misbetusique_24_13">[64]ORÇAMENTO!#REF!</definedName>
    <definedName name="misbetusique_24_13_19">[64]ORÇAMENTO!#REF!</definedName>
    <definedName name="misbetusique_24_13_23">[64]ORÇAMENTO!#REF!</definedName>
    <definedName name="misbetusique_24_13_25">[86]ORÇAMENTO!#REF!</definedName>
    <definedName name="misbetusique_24_13_26">[64]ORÇAMENTO!#REF!</definedName>
    <definedName name="misbetusique_24_19">[64]ORÇAMENTO!#REF!</definedName>
    <definedName name="misbetusique_24_23">[64]ORÇAMENTO!#REF!</definedName>
    <definedName name="misbetusique_24_25">[86]ORÇAMENTO!#REF!</definedName>
    <definedName name="misbetusique_24_26">[64]ORÇAMENTO!#REF!</definedName>
    <definedName name="misbetusique_25">[86]ORÇAMENTO!#REF!</definedName>
    <definedName name="misbetusique_26">[64]ORÇAMENTO!#REF!</definedName>
    <definedName name="MIX">#REF!</definedName>
    <definedName name="MM">#N/A</definedName>
    <definedName name="MmExcelLinker_EE5A7560_5BCD_4DA7_9AF5_817E34D07ED5" localSheetId="3">PFP1.3_Ger!cronograma '[264]1'!$C$2:$C$2</definedName>
    <definedName name="MmExcelLinker_EE5A7560_5BCD_4DA7_9AF5_817E34D07ED5">[0]!cronograma '[264]1'!$C$2:$C$2</definedName>
    <definedName name="mmm" localSheetId="3">[265]resumo_1_!#REF!</definedName>
    <definedName name="mmm">[265]resumo_1_!#REF!</definedName>
    <definedName name="mmm_19" localSheetId="3">[265]resumo_1_!#REF!</definedName>
    <definedName name="mmm_19">[265]resumo_1_!#REF!</definedName>
    <definedName name="mmm_20" localSheetId="3">[265]resumo_1_!#REF!</definedName>
    <definedName name="mmm_20">[265]resumo_1_!#REF!</definedName>
    <definedName name="mmm_23" localSheetId="3">[265]resumo_1_!#REF!</definedName>
    <definedName name="mmm_23">[265]resumo_1_!#REF!</definedName>
    <definedName name="mmm_25" localSheetId="3">[265]resumo_1_!#REF!</definedName>
    <definedName name="mmm_25">[265]resumo_1_!#REF!</definedName>
    <definedName name="mmmm" localSheetId="3">#REF!</definedName>
    <definedName name="mmmm">#REF!</definedName>
    <definedName name="mmmm_10" localSheetId="3">#REF!</definedName>
    <definedName name="mmmm_10">#REF!</definedName>
    <definedName name="mmmm_19" localSheetId="3">#REF!</definedName>
    <definedName name="mmmm_19">#REF!</definedName>
    <definedName name="mmmm_20">#REF!</definedName>
    <definedName name="mmmm_23">#REF!</definedName>
    <definedName name="mmmm_25">#REF!</definedName>
    <definedName name="mmmmm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NI" localSheetId="3">#REF!</definedName>
    <definedName name="MNI" localSheetId="4">#REF!</definedName>
    <definedName name="MNI">#REF!</definedName>
    <definedName name="MNP" localSheetId="3">#REF!</definedName>
    <definedName name="MNP" localSheetId="4">#REF!</definedName>
    <definedName name="MNP">#REF!</definedName>
    <definedName name="MO" localSheetId="3" hidden="1">#REF!</definedName>
    <definedName name="MO">'[170]Escav Manual 1a cat'!$H$26</definedName>
    <definedName name="mo_base" localSheetId="9">#REF!</definedName>
    <definedName name="mo_base" localSheetId="3">#REF!</definedName>
    <definedName name="mo_base" localSheetId="4">#REF!</definedName>
    <definedName name="mo_base">#REF!</definedName>
    <definedName name="mo_sub_base" localSheetId="9">#REF!</definedName>
    <definedName name="mo_sub_base" localSheetId="3">#REF!</definedName>
    <definedName name="mo_sub_base">#REF!</definedName>
    <definedName name="Mob" hidden="1">#REF!</definedName>
    <definedName name="mobilização">[77]medição!#REF!</definedName>
    <definedName name="mod1.ext" localSheetId="3">PFP1.3_Ger!mod1.ext</definedName>
    <definedName name="mod1.ext">[0]!mod1.ext</definedName>
    <definedName name="mod1.ext_38" localSheetId="3">PFP1.3_Ger!mod1.ext_38</definedName>
    <definedName name="mod1.ext_38">mod1.ext_38</definedName>
    <definedName name="Modelo" localSheetId="3" hidden="1">#REF!</definedName>
    <definedName name="Modelo" hidden="1">#REF!</definedName>
    <definedName name="MODEXT">[266]!__123Graph_XGraph9</definedName>
    <definedName name="MODULO1.CURTO">[266]!__123Graph_XGraph9</definedName>
    <definedName name="modulo1.extenso" localSheetId="3">#REF!</definedName>
    <definedName name="modulo1.extenso">#REF!</definedName>
    <definedName name="módulo1.Extenso" localSheetId="9">'Cronograma Físico-Financeiro'!módulo1.Extenso</definedName>
    <definedName name="módulo1.Extenso" localSheetId="3">#N/A</definedName>
    <definedName name="módulo1.Extenso" localSheetId="4">PFP1.4_Ensaios_Solo_Concreto!módulo1.Extenso</definedName>
    <definedName name="módulo1.Extenso">'Cronograma Físico-Financeiro'!módulo1.Extenso</definedName>
    <definedName name="módulo1.Extenso_1" localSheetId="3">PFP1.3_Ger!módulo1.Extenso_1</definedName>
    <definedName name="módulo1.Extenso_1">[0]!módulo1.Extenso_1</definedName>
    <definedName name="módulo1.Extenso_10" localSheetId="3">PFP1.3_Ger!módulo1.Extenso_10</definedName>
    <definedName name="módulo1.Extenso_10">[0]!módulo1.Extenso_10</definedName>
    <definedName name="módulo1.Extenso_12" localSheetId="3">PFP1.3_Ger!módulo1.Extenso_12</definedName>
    <definedName name="módulo1.Extenso_12">[0]!módulo1.Extenso_12</definedName>
    <definedName name="módulo1.Extenso_13" localSheetId="3">PFP1.3_Ger!módulo1.Extenso_13</definedName>
    <definedName name="módulo1.Extenso_13">[0]!módulo1.Extenso_13</definedName>
    <definedName name="módulo1.Extenso_14" localSheetId="3">PFP1.3_Ger!módulo1.Extenso_14</definedName>
    <definedName name="módulo1.Extenso_14">[0]!módulo1.Extenso_14</definedName>
    <definedName name="módulo1.Extenso_19" localSheetId="3">PFP1.3_Ger!módulo1.Extenso_19</definedName>
    <definedName name="módulo1.Extenso_19">módulo1.Extenso_19</definedName>
    <definedName name="módulo1.Extenso_2" localSheetId="3">PFP1.3_Ger!módulo1.Extenso_2</definedName>
    <definedName name="módulo1.Extenso_2">[0]!módulo1.Extenso_2</definedName>
    <definedName name="módulo1.Extenso_20">#N/A</definedName>
    <definedName name="módulo1.Extenso_21" localSheetId="3">PFP1.3_Ger!módulo1.Extenso_21</definedName>
    <definedName name="módulo1.Extenso_21">módulo1.Extenso_21</definedName>
    <definedName name="módulo1.Extenso_22" localSheetId="3">PFP1.3_Ger!módulo1.Extenso_22</definedName>
    <definedName name="módulo1.Extenso_22">[0]!módulo1.Extenso_22</definedName>
    <definedName name="módulo1.Extenso_23" localSheetId="3">PFP1.3_Ger!módulo1.Extenso_23</definedName>
    <definedName name="módulo1.Extenso_23">módulo1.Extenso_23</definedName>
    <definedName name="módulo1.Extenso_24" localSheetId="3">PFP1.3_Ger!módulo1.Extenso_24</definedName>
    <definedName name="módulo1.Extenso_24">módulo1.Extenso_24</definedName>
    <definedName name="módulo1.Extenso_25" localSheetId="3">PFP1.3_Ger!módulo1.Extenso_25</definedName>
    <definedName name="módulo1.Extenso_25">[0]!módulo1.Extenso_25</definedName>
    <definedName name="módulo1.Extenso_26" localSheetId="3">PFP1.3_Ger!módulo1.Extenso_26</definedName>
    <definedName name="módulo1.Extenso_26">[0]!módulo1.Extenso_26</definedName>
    <definedName name="módulo1.Extenso_27" localSheetId="3">PFP1.3_Ger!módulo1.Extenso_27</definedName>
    <definedName name="módulo1.Extenso_27">[0]!módulo1.Extenso_27</definedName>
    <definedName name="módulo1.Extenso_28" localSheetId="3">PFP1.3_Ger!módulo1.Extenso_28</definedName>
    <definedName name="módulo1.Extenso_28">[0]!módulo1.Extenso_28</definedName>
    <definedName name="módulo1.Extenso_29" localSheetId="3">PFP1.3_Ger!módulo1.Extenso_29</definedName>
    <definedName name="módulo1.Extenso_29">[0]!módulo1.Extenso_29</definedName>
    <definedName name="módulo1.Extenso_3" localSheetId="3">PFP1.3_Ger!módulo1.Extenso_3</definedName>
    <definedName name="módulo1.Extenso_3">[0]!módulo1.Extenso_3</definedName>
    <definedName name="módulo1.Extenso_30" localSheetId="3">PFP1.3_Ger!módulo1.Extenso_30</definedName>
    <definedName name="módulo1.Extenso_30">[0]!módulo1.Extenso_30</definedName>
    <definedName name="módulo1.Extenso_31" localSheetId="3">PFP1.3_Ger!módulo1.Extenso_31</definedName>
    <definedName name="módulo1.Extenso_31">[0]!módulo1.Extenso_31</definedName>
    <definedName name="módulo1.Extenso_32" localSheetId="3">PFP1.3_Ger!módulo1.Extenso_32</definedName>
    <definedName name="módulo1.Extenso_32">[0]!módulo1.Extenso_32</definedName>
    <definedName name="módulo1.Extenso_33" localSheetId="3">PFP1.3_Ger!módulo1.Extenso_33</definedName>
    <definedName name="módulo1.Extenso_33">[0]!módulo1.Extenso_33</definedName>
    <definedName name="módulo1.Extenso_34" localSheetId="3">PFP1.3_Ger!módulo1.Extenso_34</definedName>
    <definedName name="módulo1.Extenso_34">[0]!módulo1.Extenso_34</definedName>
    <definedName name="módulo1.Extenso_35" localSheetId="3">PFP1.3_Ger!módulo1.Extenso_35</definedName>
    <definedName name="módulo1.Extenso_35">[0]!módulo1.Extenso_35</definedName>
    <definedName name="módulo1.Extenso_36" localSheetId="3">PFP1.3_Ger!módulo1.Extenso_36</definedName>
    <definedName name="módulo1.Extenso_36">[0]!módulo1.Extenso_36</definedName>
    <definedName name="módulo1.Extenso_37" localSheetId="3">PFP1.3_Ger!módulo1.Extenso_37</definedName>
    <definedName name="módulo1.Extenso_37">[0]!módulo1.Extenso_37</definedName>
    <definedName name="módulo1.Extenso_38" localSheetId="3">PFP1.3_Ger!módulo1.Extenso_38</definedName>
    <definedName name="módulo1.Extenso_38">[0]!módulo1.Extenso_38</definedName>
    <definedName name="módulo1.Extenso_39" localSheetId="3">PFP1.3_Ger!módulo1.Extenso_39</definedName>
    <definedName name="módulo1.Extenso_39">módulo1.Extenso_39</definedName>
    <definedName name="módulo1.Extenso_4" localSheetId="3">PFP1.3_Ger!módulo1.Extenso_4</definedName>
    <definedName name="módulo1.Extenso_4">[0]!módulo1.Extenso_4</definedName>
    <definedName name="módulo1.Extenso_40" localSheetId="3">PFP1.3_Ger!módulo1.Extenso_40</definedName>
    <definedName name="módulo1.Extenso_40">módulo1.Extenso_40</definedName>
    <definedName name="módulo1.Extenso_41" localSheetId="3">PFP1.3_Ger!módulo1.Extenso_41</definedName>
    <definedName name="módulo1.Extenso_41">módulo1.Extenso_41</definedName>
    <definedName name="módulo1.Extenso_42" localSheetId="3">PFP1.3_Ger!módulo1.Extenso_42</definedName>
    <definedName name="módulo1.Extenso_42">módulo1.Extenso_42</definedName>
    <definedName name="módulo1.Extenso_43" localSheetId="3">PFP1.3_Ger!módulo1.Extenso_43</definedName>
    <definedName name="módulo1.Extenso_43">módulo1.Extenso_43</definedName>
    <definedName name="módulo1.Extenso_44" localSheetId="3">PFP1.3_Ger!módulo1.Extenso_44</definedName>
    <definedName name="módulo1.Extenso_44">módulo1.Extenso_44</definedName>
    <definedName name="módulo1.Extenso_45" localSheetId="3">PFP1.3_Ger!módulo1.Extenso_45</definedName>
    <definedName name="módulo1.Extenso_45">módulo1.Extenso_45</definedName>
    <definedName name="módulo1.Extenso_46" localSheetId="3">PFP1.3_Ger!módulo1.Extenso_46</definedName>
    <definedName name="módulo1.Extenso_46">módulo1.Extenso_46</definedName>
    <definedName name="módulo1.Extenso_47" localSheetId="3">PFP1.3_Ger!módulo1.Extenso_47</definedName>
    <definedName name="módulo1.Extenso_47">módulo1.Extenso_47</definedName>
    <definedName name="módulo1.Extenso_48" localSheetId="3">PFP1.3_Ger!módulo1.Extenso_48</definedName>
    <definedName name="módulo1.Extenso_48">módulo1.Extenso_48</definedName>
    <definedName name="módulo1.Extenso_5" localSheetId="3">PFP1.3_Ger!módulo1.Extenso_5</definedName>
    <definedName name="módulo1.Extenso_5">[0]!módulo1.Extenso_5</definedName>
    <definedName name="módulo1.Extenso_51" localSheetId="3">PFP1.3_Ger!módulo1.Extenso_51</definedName>
    <definedName name="módulo1.Extenso_51">módulo1.Extenso_51</definedName>
    <definedName name="módulo1.Extenso_52" localSheetId="3">PFP1.3_Ger!módulo1.Extenso_52</definedName>
    <definedName name="módulo1.Extenso_52">módulo1.Extenso_52</definedName>
    <definedName name="módulo1.Extenso_53" localSheetId="3">PFP1.3_Ger!módulo1.Extenso_53</definedName>
    <definedName name="módulo1.Extenso_53">módulo1.Extenso_53</definedName>
    <definedName name="módulo1.Extenso_54" localSheetId="3">PFP1.3_Ger!módulo1.Extenso_54</definedName>
    <definedName name="módulo1.Extenso_54">módulo1.Extenso_54</definedName>
    <definedName name="módulo1.Extenso_55" localSheetId="3">PFP1.3_Ger!módulo1.Extenso_55</definedName>
    <definedName name="módulo1.Extenso_55">módulo1.Extenso_55</definedName>
    <definedName name="módulo1.Extenso_56" localSheetId="3">PFP1.3_Ger!módulo1.Extenso_56</definedName>
    <definedName name="módulo1.Extenso_56">módulo1.Extenso_56</definedName>
    <definedName name="módulo1.Extenso_57" localSheetId="3">PFP1.3_Ger!módulo1.Extenso_57</definedName>
    <definedName name="módulo1.Extenso_57">módulo1.Extenso_57</definedName>
    <definedName name="módulo1.Extenso_58" localSheetId="3">PFP1.3_Ger!módulo1.Extenso_58</definedName>
    <definedName name="módulo1.Extenso_58">módulo1.Extenso_58</definedName>
    <definedName name="módulo1.Extenso_59" localSheetId="3">PFP1.3_Ger!módulo1.Extenso_59</definedName>
    <definedName name="módulo1.Extenso_59">módulo1.Extenso_59</definedName>
    <definedName name="módulo1.Extenso_6" localSheetId="3">PFP1.3_Ger!módulo1.Extenso_6</definedName>
    <definedName name="módulo1.Extenso_6">[0]!módulo1.Extenso_6</definedName>
    <definedName name="módulo1.Extenso_60" localSheetId="3">PFP1.3_Ger!módulo1.Extenso_60</definedName>
    <definedName name="módulo1.Extenso_60">módulo1.Extenso_60</definedName>
    <definedName name="módulo1.Extenso_61" localSheetId="3">PFP1.3_Ger!módulo1.Extenso_61</definedName>
    <definedName name="módulo1.Extenso_61">módulo1.Extenso_61</definedName>
    <definedName name="módulo1.Extenso_62" localSheetId="3">PFP1.3_Ger!módulo1.Extenso_62</definedName>
    <definedName name="módulo1.Extenso_62">módulo1.Extenso_62</definedName>
    <definedName name="módulo1.Extenso_63" localSheetId="3">PFP1.3_Ger!módulo1.Extenso_63</definedName>
    <definedName name="módulo1.Extenso_63">módulo1.Extenso_63</definedName>
    <definedName name="módulo1.Extenso_64" localSheetId="3">PFP1.3_Ger!módulo1.Extenso_64</definedName>
    <definedName name="módulo1.Extenso_64">módulo1.Extenso_64</definedName>
    <definedName name="módulo1.Extenso_65" localSheetId="3">PFP1.3_Ger!módulo1.Extenso_65</definedName>
    <definedName name="módulo1.Extenso_65">módulo1.Extenso_65</definedName>
    <definedName name="módulo1.Extenso_66" localSheetId="3">PFP1.3_Ger!módulo1.Extenso_66</definedName>
    <definedName name="módulo1.Extenso_66">módulo1.Extenso_66</definedName>
    <definedName name="módulo1.Extenso_67" localSheetId="3">PFP1.3_Ger!módulo1.Extenso_67</definedName>
    <definedName name="módulo1.Extenso_67">módulo1.Extenso_67</definedName>
    <definedName name="módulo1.Extenso_68" localSheetId="3">PFP1.3_Ger!módulo1.Extenso_68</definedName>
    <definedName name="módulo1.Extenso_68">módulo1.Extenso_68</definedName>
    <definedName name="módulo1.Extenso_69" localSheetId="3">PFP1.3_Ger!módulo1.Extenso_69</definedName>
    <definedName name="módulo1.Extenso_69">módulo1.Extenso_69</definedName>
    <definedName name="módulo1.Extenso_7" localSheetId="3">PFP1.3_Ger!módulo1.Extenso_7</definedName>
    <definedName name="módulo1.Extenso_7">[0]!módulo1.Extenso_7</definedName>
    <definedName name="módulo1.Extenso_70" localSheetId="3">PFP1.3_Ger!módulo1.Extenso_70</definedName>
    <definedName name="módulo1.Extenso_70">módulo1.Extenso_70</definedName>
    <definedName name="módulo1.Extenso_71" localSheetId="3">PFP1.3_Ger!módulo1.Extenso_71</definedName>
    <definedName name="módulo1.Extenso_71">módulo1.Extenso_71</definedName>
    <definedName name="módulo1.Extenso_72" localSheetId="3">PFP1.3_Ger!módulo1.Extenso_72</definedName>
    <definedName name="módulo1.Extenso_72">módulo1.Extenso_72</definedName>
    <definedName name="módulo1.Extenso_8" localSheetId="3">PFP1.3_Ger!módulo1.Extenso_8</definedName>
    <definedName name="módulo1.Extenso_8">[0]!módulo1.Extenso_8</definedName>
    <definedName name="módulo1.Extenso_9" localSheetId="3">PFP1.3_Ger!módulo1.Extenso_9</definedName>
    <definedName name="módulo1.Extenso_9">[0]!módulo1.Extenso_9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3">#REF!</definedName>
    <definedName name="Moeda">#REF!</definedName>
    <definedName name="MoedaVal" localSheetId="3">#REF!</definedName>
    <definedName name="MoedaVal">#REF!</definedName>
    <definedName name="mon">'[29]Mão de Obra'!$E$18</definedName>
    <definedName name="motoristas" localSheetId="3">[94]EquiOM!#REF!</definedName>
    <definedName name="motoristas" localSheetId="4">[94]EquiOM!#REF!</definedName>
    <definedName name="motoristas">[94]EquiOM!#REF!</definedName>
    <definedName name="motoristas_1" localSheetId="3">[94]EquiOM!#REF!</definedName>
    <definedName name="motoristas_1" localSheetId="4">[94]EquiOM!#REF!</definedName>
    <definedName name="motoristas_1">[94]EquiOM!#REF!</definedName>
    <definedName name="motoristas_1_4" localSheetId="3">[94]EquiOM!#REF!</definedName>
    <definedName name="motoristas_1_4" localSheetId="4">[94]EquiOM!#REF!</definedName>
    <definedName name="motoristas_1_4">[94]EquiOM!#REF!</definedName>
    <definedName name="motoristas_4" localSheetId="3">[94]EquiOM!#REF!</definedName>
    <definedName name="motoristas_4" localSheetId="4">[94]EquiOM!#REF!</definedName>
    <definedName name="motoristas_4">[94]EquiOM!#REF!</definedName>
    <definedName name="motoristas_6" localSheetId="4">[94]EquiOM!#REF!</definedName>
    <definedName name="motoristas_6">[94]EquiOM!#REF!</definedName>
    <definedName name="motoristas_6_4">[94]EquiOM!#REF!</definedName>
    <definedName name="mour" localSheetId="3">#REF!</definedName>
    <definedName name="mour" localSheetId="4">#REF!</definedName>
    <definedName name="mour">#REF!</definedName>
    <definedName name="mour_8">NA()</definedName>
    <definedName name="MOV_TERR_EMISS3_S" localSheetId="3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P" localSheetId="3" hidden="1">#REF!</definedName>
    <definedName name="MP" localSheetId="4" hidden="1">#REF!</definedName>
    <definedName name="MP" hidden="1">#REF!</definedName>
    <definedName name="mpm2.5" localSheetId="4">#REF!</definedName>
    <definedName name="mpm2.5">#REF!</definedName>
    <definedName name="mpm2_5" localSheetId="4">#REF!</definedName>
    <definedName name="mpm2_5">#REF!</definedName>
    <definedName name="msicro" localSheetId="9">#REF!</definedName>
    <definedName name="msicro">#REF!</definedName>
    <definedName name="MSICRO_1">#REF!</definedName>
    <definedName name="msv">#REF!</definedName>
    <definedName name="MT" localSheetId="3">[68]procedimentos!$A$114</definedName>
    <definedName name="MT">'[127]CUSTOS UNITÁRIOS'!$C$4:$G$315</definedName>
    <definedName name="MT__DEPARTAMENTO_NACIONAL_DE_ESTRADAS_DE_RODAGEM" localSheetId="3">#REF!</definedName>
    <definedName name="MT__DEPARTAMENTO_NACIONAL_DE_ESTRADAS_DE_RODAGEM">#REF!</definedName>
    <definedName name="N" localSheetId="3">#REF!</definedName>
    <definedName name="N">#REF!</definedName>
    <definedName name="N." localSheetId="3">#REF!</definedName>
    <definedName name="N.">#REF!</definedName>
    <definedName name="N..">#REF!</definedName>
    <definedName name="N_Buzinotes">14</definedName>
    <definedName name="N_faixas_Percent">OFFSET([134]Percentual!$A$6,0,MATCH([134]Percentual!$CV$4,[134]Percentual!$4:$4,0)-1,COUNTA([134]Percentual!$A$6:$A$105),1)</definedName>
    <definedName name="n_preLajes">22</definedName>
    <definedName name="N0p" localSheetId="3">#REF!</definedName>
    <definedName name="N0p" localSheetId="4">#REF!</definedName>
    <definedName name="N0p">#REF!</definedName>
    <definedName name="NãoSeAplica" localSheetId="3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RCISO" localSheetId="4">#REF!</definedName>
    <definedName name="NARCISO">#REF!</definedName>
    <definedName name="Natal">#N/A</definedName>
    <definedName name="NATUREZA">#REF!</definedName>
    <definedName name="NColunas">#REF!</definedName>
    <definedName name="nEstacas_BlocoE1">10</definedName>
    <definedName name="nEstacas_BlocoE2">6</definedName>
    <definedName name="nEstacas_BlocoPort">12</definedName>
    <definedName name="niv" localSheetId="3">#REF!</definedName>
    <definedName name="niv" localSheetId="4">#REF!</definedName>
    <definedName name="niv">#REF!</definedName>
    <definedName name="NIVEL" localSheetId="9">[88]PRECORC.XLS!#REF!</definedName>
    <definedName name="NIVEL" localSheetId="3">[88]PRECORC.XLS!#REF!</definedName>
    <definedName name="NIVEL" localSheetId="4">[88]PRECORC.XLS!#REF!</definedName>
    <definedName name="NIVEL">[88]PRECORC.XLS!#REF!</definedName>
    <definedName name="NLEq" hidden="1">4</definedName>
    <definedName name="NLinhasPagina" localSheetId="3">#REF!</definedName>
    <definedName name="NLinhasPagina">#REF!</definedName>
    <definedName name="NLinhasRodape" localSheetId="3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[58]!NN</definedName>
    <definedName name="nnn" localSheetId="3">[235]Equipamentos!#REF!</definedName>
    <definedName name="nnn">[236]Equipamentos!#REF!</definedName>
    <definedName name="nnnn">[58]!nnnn</definedName>
    <definedName name="NNNNN">[58]!NNNNN</definedName>
    <definedName name="nome" localSheetId="3">NA()</definedName>
    <definedName name="nome" localSheetId="4">NA()</definedName>
    <definedName name="nome">#REF!</definedName>
    <definedName name="nome_2">NA()</definedName>
    <definedName name="nome_4" localSheetId="3">#REF!</definedName>
    <definedName name="nome_4" localSheetId="4">#REF!</definedName>
    <definedName name="nome_4">#REF!</definedName>
    <definedName name="nome_8">NA()</definedName>
    <definedName name="Nomes" localSheetId="3">#REF!</definedName>
    <definedName name="Nomes">#REF!</definedName>
    <definedName name="NOp" localSheetId="3">#REF!</definedName>
    <definedName name="NOp" localSheetId="4">#REF!</definedName>
    <definedName name="NOp">#REF!</definedName>
    <definedName name="NORMA_BORDO" localSheetId="3">[155]CURVAS_SHSUL_MEC!$Y$14:$Y$123</definedName>
    <definedName name="NORMA_BORDO">[156]CURVAS_SHSUL_MEC!$Y$14:$Y$123</definedName>
    <definedName name="NORMA_EIXO" localSheetId="3">[155]CURVAS_SHSUL_MEC!$AA$14:$AA$123</definedName>
    <definedName name="NORMA_EIXO">[156]CURVAS_SHSUL_MEC!$AA$14:$AA$123</definedName>
    <definedName name="NORMA_HOR_MAN_ALIANCA1" localSheetId="3">'[101]HOR_MAN_aliança 1º ACESSO'!$K$13:$K$39</definedName>
    <definedName name="NORMA_HOR_MAN_ALIANCA1">'[102]HOR_MAN_aliança 1º ACESSO'!$K$13:$K$39</definedName>
    <definedName name="NORMA_HOR_MAN_ALIANCA2" localSheetId="3">'[101]HOR_MAN_ALIANÇA 2º ACESSO'!$K$14:$K$37</definedName>
    <definedName name="NORMA_HOR_MAN_ALIANCA2">'[102]HOR_MAN_ALIANÇA 2º ACESSO'!$K$14:$K$37</definedName>
    <definedName name="NORMA_HOR_MAN_BUENOS" localSheetId="3">'[101]HOR_MAN_BUENOS AIRES'!$K$14:$K$28</definedName>
    <definedName name="NORMA_HOR_MAN_BUENOS">'[102]HOR_MAN_BUENOS AIRES'!$K$14:$K$28</definedName>
    <definedName name="NORMA_HOR_MAN_ITAQUITINGA" localSheetId="3">[101]HOR_MAN_Itaquitinga!$K$14:$K$35</definedName>
    <definedName name="NORMA_HOR_MAN_ITAQUITINGA">[102]HOR_MAN_Itaquitinga!$K$14:$K$35</definedName>
    <definedName name="NORMA_HOR_MAN_LOMBADA" localSheetId="3">'[101]HOR_MAN_PASS. PEDESTRE_LOMBADA'!$K$14:$K$20</definedName>
    <definedName name="NORMA_HOR_MAN_LOMBADA">'[102]HOR_MAN_PASS. PEDESTRE_LOMBADA'!$K$14:$K$20</definedName>
    <definedName name="NORMA_HOR_MAN_ONIBUS" localSheetId="3">'[101]PARADA DE ONIBUS'!$K$14:$K$43</definedName>
    <definedName name="NORMA_HOR_MAN_ONIBUS">'[102]PARADA DE ONIBUS'!$K$14:$K$43</definedName>
    <definedName name="NORMA_HOR_MAN_PONTES" localSheetId="3">[101]HOR_MAN_PONTES!$K$15:$K$42</definedName>
    <definedName name="NORMA_HOR_MAN_PONTES">[102]HOR_MAN_PONTES!$K$15:$K$42</definedName>
    <definedName name="NORMA_HOR_MAN_TIMBAUBA" localSheetId="3">[101]HOR_MAN_TIMBAUBA!$K$13:$K$39</definedName>
    <definedName name="NORMA_HOR_MAN_TIMBAUBA">[102]HOR_MAN_TIMBAUBA!$K$13:$K$39</definedName>
    <definedName name="NORMA_HOR_MAN_TRACUNHAEM" localSheetId="3">[101]HOR_MAN_TRACUNHAEM!$K$14:$K$35</definedName>
    <definedName name="NORMA_HOR_MAN_TRACUNHAEM">[102]HOR_MAN_TRACUNHAEM!$K$14:$K$35</definedName>
    <definedName name="NORMA_HOR_MAN_VICENCIA" localSheetId="3">[101]SIN_HOR_MAN_VICÊNCIA!$K$14:$K$36</definedName>
    <definedName name="NORMA_HOR_MAN_VICENCIA">[102]SIN_HOR_MAN_VICÊNCIA!$K$14:$K$36</definedName>
    <definedName name="NORMA_HOR_MEC_ALIANCA1" localSheetId="3">'[101]HOR_MEC_Interseção Aliança - 1º'!$U$15:$U$20</definedName>
    <definedName name="NORMA_HOR_MEC_ALIANCA1">'[102]HOR_MEC_Interseção Aliança - 1º'!$U$15:$U$20</definedName>
    <definedName name="NORMA_HOR_MEC_ALIANCA2" localSheetId="3">'[101]HOR_MEC_Interseção Aliança - 2º'!$U$14:$U$18</definedName>
    <definedName name="NORMA_HOR_MEC_ALIANCA2">'[102]HOR_MEC_Interseção Aliança - 2º'!$U$14:$U$18</definedName>
    <definedName name="NORMA_HOR_MEC_BR408" localSheetId="3">'[101]HOR_MEC_BR-408'!$U$14:$U$240</definedName>
    <definedName name="NORMA_HOR_MEC_BR408">'[102]HOR_MEC_BR-408'!$U$14:$U$240</definedName>
    <definedName name="NORMA_HOR_MEC_BUENOS" localSheetId="3">'[101]HOR_MEC_Interseção_BUENOS AIRES'!$U$15:$U$19</definedName>
    <definedName name="NORMA_HOR_MEC_BUENOS">'[102]HOR_MEC_Interseção_BUENOS AIRES'!$U$15:$U$19</definedName>
    <definedName name="NORMA_HOR_MEC_ITAQUITINGA" localSheetId="3">[101]HOR_MEC_Inters_Itaquitinga!$U$15:$U$19</definedName>
    <definedName name="NORMA_HOR_MEC_ITAQUITINGA">[102]HOR_MEC_Inters_Itaquitinga!$U$15:$U$19</definedName>
    <definedName name="NORMA_HOR_MEC_TIMBAUBA" localSheetId="3">[101]HOR_MEC_Inters_Timbaúba!$U$15:$U$19</definedName>
    <definedName name="NORMA_HOR_MEC_TIMBAUBA">[102]HOR_MEC_Inters_Timbaúba!$U$15:$U$19</definedName>
    <definedName name="NORMA_HOR_MEC_TRACUNHAEM" localSheetId="3">[101]HOR_MEC_Interseção_Tracunhaem!$U$15:$U$19</definedName>
    <definedName name="NORMA_HOR_MEC_TRACUNHAEM">[102]HOR_MEC_Interseção_Tracunhaem!$U$15:$U$19</definedName>
    <definedName name="NORMA_HOR_MEC_VICENCIA" localSheetId="3">[101]HOR_MEC_Interseção_VICÊNCIA!$U$15:$U$20</definedName>
    <definedName name="NORMA_HOR_MEC_VICENCIA">[102]HOR_MEC_Interseção_VICÊNCIA!$U$15:$U$20</definedName>
    <definedName name="NORMA_IBIA" localSheetId="3">'[155]SIN_HOR_MEC_Gravatá do Ibiapina'!$N$14:$N$18</definedName>
    <definedName name="NORMA_IBIA">'[156]SIN_HOR_MEC_Gravatá do Ibiapina'!$N$14:$N$18</definedName>
    <definedName name="NORMA_SHM_ALTINHO" localSheetId="3">[177]SHM_ALTINHO!$N$15:$N$19</definedName>
    <definedName name="NORMA_SHM_ALTINHO">[178]SHM_ALTINHO!$N$15:$N$19</definedName>
    <definedName name="NORMA_SHM_BENEDITO" localSheetId="3">'[177]SHM_SÃO BENEDITO DO SUL'!$N$15:$N$19</definedName>
    <definedName name="NORMA_SHM_BENEDITO">'[178]SHM_SÃO BENEDITO DO SUL'!$N$15:$N$19</definedName>
    <definedName name="NORMA_SHM_BR104SUL" localSheetId="3">'[177]HOR_MEC_BR-104SUL'!$U$14:$U$480</definedName>
    <definedName name="NORMA_SHM_BR104SUL">'[178]HOR_MEC_BR-104SUL'!$U$14:$U$480</definedName>
    <definedName name="NORMA_SHM_CANHOTINHO" localSheetId="3">[177]SHM_CANHOTINHO!$N$15:$N$19</definedName>
    <definedName name="NORMA_SHM_CANHOTINHO">[178]SHM_CANHOTINHO!$N$15:$N$19</definedName>
    <definedName name="NORMA_SHM_CUPIRA1" localSheetId="3">'[177]SHM_CUPIRA_1º ACESSO'!$N$15:$N$19</definedName>
    <definedName name="NORMA_SHM_CUPIRA1">'[178]SHM_CUPIRA_1º ACESSO'!$N$15:$N$19</definedName>
    <definedName name="NORMA_SHM_CUPIRA2" localSheetId="3">'[177]SHM_CUPIRA 2ª INTERSEÇÃO'!$N$15:$N$19</definedName>
    <definedName name="NORMA_SHM_CUPIRA2">'[178]SHM_CUPIRA 2ª INTERSEÇÃO'!$N$15:$N$19</definedName>
    <definedName name="NORMA_SHM_JUREMA" localSheetId="3">'[177]SHM_PANELAS E JUREMA'!$N$15:$N$24</definedName>
    <definedName name="NORMA_SHM_JUREMA">'[178]SHM_PANELAS E JUREMA'!$N$15:$N$24</definedName>
    <definedName name="NORMA_SHM_PALMARES" localSheetId="3">[177]SHM_PALMARES!$N$15:$N$19</definedName>
    <definedName name="NORMA_SHM_PALMARES">[178]SHM_PALMARES!$N$15:$N$19</definedName>
    <definedName name="NORMA_SHM_QUIPAPA" localSheetId="3">[177]SHM_QUIPAPÁ!$N$15:$N$19</definedName>
    <definedName name="NORMA_SHM_QUIPAPA">[178]SHM_QUIPAPÁ!$N$15:$N$19</definedName>
    <definedName name="NORMA_SHM_TERRA" localSheetId="3">'[177]SHM_Terra Vermelha'!$N$15:$N$19</definedName>
    <definedName name="NORMA_SHM_TERRA">'[178]SHM_Terra Vermelha'!$N$15:$N$19</definedName>
    <definedName name="NORMA_SHMAN_ALTINHO" localSheetId="3">'[177]SHMAN_INTERSEÇÃO ALTINHO'!$K$13:$K$48</definedName>
    <definedName name="NORMA_SHMAN_ALTINHO">'[178]SHMAN_INTERSEÇÃO ALTINHO'!$K$13:$K$48</definedName>
    <definedName name="NORMA_SHMAN_BENEDITO" localSheetId="3">'[177]SHMAN_INTERSEÇÃO SÃO BENEDITO'!$K$13:$K$43</definedName>
    <definedName name="NORMA_SHMAN_BENEDITO">'[178]SHMAN_INTERSEÇÃO SÃO BENEDITO'!$K$13:$K$43</definedName>
    <definedName name="NORMA_SHMAN_CANHOTINHO" localSheetId="3">'[177]SHMAN_INTERSEÇÃO CANHOTINHO'!$K$13:$K$39</definedName>
    <definedName name="NORMA_SHMAN_CANHOTINHO">'[178]SHMAN_INTERSEÇÃO CANHOTINHO'!$K$13:$K$39</definedName>
    <definedName name="NORMA_SHMAN_CUPIRA1" localSheetId="3">'[177]SHMAN_ÁREA ESP CUPIRA 1'!$K$13:$K$50</definedName>
    <definedName name="NORMA_SHMAN_CUPIRA1">'[178]SHMAN_ÁREA ESP CUPIRA 1'!$K$13:$K$50</definedName>
    <definedName name="NORMA_SHMAN_CUPIRA2" localSheetId="3">'[177]SHMAN_INTERSEÇÃO CUPIRA 2º'!$K$13:$K$38</definedName>
    <definedName name="NORMA_SHMAN_CUPIRA2">'[178]SHMAN_INTERSEÇÃO CUPIRA 2º'!$K$13:$K$38</definedName>
    <definedName name="NORMA_SHMAN_GRAV" localSheetId="3">#REF!</definedName>
    <definedName name="NORMA_SHMAN_GRAV">#REF!</definedName>
    <definedName name="NORMA_SHMAN_GRAVATA" localSheetId="3">'[155]SIN_HOR_MAN_GRAVATÁ '!$H$14:$H$48</definedName>
    <definedName name="NORMA_SHMAN_GRAVATA">'[156]SIN_HOR_MAN_GRAVATÁ '!$H$14:$H$48</definedName>
    <definedName name="NORMA_SHMAN_JUREMA" localSheetId="3">'[177]SHMAN_INTERS, JUREMA E PANELAS'!$K$13:$K$41</definedName>
    <definedName name="NORMA_SHMAN_JUREMA">'[178]SHMAN_INTERS, JUREMA E PANELAS'!$K$13:$K$41</definedName>
    <definedName name="NORMA_SHMAN_LOMBADA" localSheetId="3">'[177]SHMAN_ár. passag.Pedes.LOmb.P.Ô'!$K$14:$K$62</definedName>
    <definedName name="NORMA_SHMAN_LOMBADA">'[178]SHMAN_ár. passag.Pedes.LOmb.P.Ô'!$K$14:$K$62</definedName>
    <definedName name="NORMA_SHMAN_PALMARES" localSheetId="3">[177]SIN_HOR_MAN_PALMARES!$K$14:$K$40</definedName>
    <definedName name="NORMA_SHMAN_PALMARES">[178]SIN_HOR_MAN_PALMARES!$K$14:$K$40</definedName>
    <definedName name="NORMA_SHMAN_PAR_ONIB" localSheetId="3">[155]SIN_HOR_MAN_PARADA_ONIBUS!$H$13:$H$16</definedName>
    <definedName name="NORMA_SHMAN_PAR_ONIB">[156]SIN_HOR_MAN_PARADA_ONIBUS!$H$13:$H$16</definedName>
    <definedName name="NORMA_SHMAN_PONTE" localSheetId="3">'[155]SIN_HOR_MAN_PONTE '!$H$13:$H$16</definedName>
    <definedName name="NORMA_SHMAN_PONTE">'[156]SIN_HOR_MAN_PONTE '!$H$13:$H$16</definedName>
    <definedName name="NORMA_SHMAN_PONTESUL" localSheetId="3">'[177]SHMAN_ PONTE_SUL_OBRA DE ARTE'!$K$15:$K$66</definedName>
    <definedName name="NORMA_SHMAN_PONTESUL">'[178]SHMAN_ PONTE_SUL_OBRA DE ARTE'!$K$15:$K$66</definedName>
    <definedName name="NORMA_SHMAN_QUIPAPA" localSheetId="3">'[177]SHMAN_INTERSEÇÃO quipapa'!$K$13:$K$39</definedName>
    <definedName name="NORMA_SHMAN_QUIPAPA">'[178]SHMAN_INTERSEÇÃO quipapa'!$K$13:$K$39</definedName>
    <definedName name="NORMA_SHMAN_TAQUA" localSheetId="3">[155]SHMAN_TAQUA!$H$13:$H$61</definedName>
    <definedName name="NORMA_SHMAN_TAQUA">[156]SHMAN_TAQUA!$H$13:$H$61</definedName>
    <definedName name="NORMA_SHMAN_TERRA" localSheetId="3">'[177]SHMAN_Terra Vermelha'!$K$13:$K$49</definedName>
    <definedName name="NORMA_SHMAN_TERRA">'[178]SHMAN_Terra Vermelha'!$K$13:$K$49</definedName>
    <definedName name="NORMA_SHNM" localSheetId="3">[155]SIN_HOR_NORTE_MEC!$X$15:$X$100</definedName>
    <definedName name="NORMA_SHNM">[156]SIN_HOR_NORTE_MEC!$X$15:$X$100</definedName>
    <definedName name="NORMA_SHNM_BR104" localSheetId="3">[177]SIN_HOR_NORTE_MEC!$W$14:$W$98</definedName>
    <definedName name="NORMA_SHNM_BR104">[178]SIN_HOR_NORTE_MEC!$W$14:$W$98</definedName>
    <definedName name="NORMA_SHSM" localSheetId="3">[155]SIN_HOR_SUL_MEC!$X$14:$X$251</definedName>
    <definedName name="NORMA_SHSM">[156]SIN_HOR_SUL_MEC!$X$14:$X$251</definedName>
    <definedName name="NORMA_TAQUA" localSheetId="3">[155]SIN_HOR_MEC_TAQUARITINGA!$N$14:$N$19</definedName>
    <definedName name="NORMA_TAQUA">[156]SIN_HOR_MEC_TAQUARITINGA!$N$14:$N$19</definedName>
    <definedName name="Nossa_Senhora">#N/A</definedName>
    <definedName name="NOV94_3" localSheetId="9">[27]Consultoria!#REF!</definedName>
    <definedName name="NOV94_3" localSheetId="3">[27]Consultoria!#REF!</definedName>
    <definedName name="NOV94_3">[27]Consultoria!#REF!</definedName>
    <definedName name="NOV95_3" localSheetId="9">[27]Consultoria!#REF!</definedName>
    <definedName name="NOV95_3" localSheetId="3">[27]Consultoria!#REF!</definedName>
    <definedName name="NOV95_3">[27]Consultoria!#REF!</definedName>
    <definedName name="NOV96_3" localSheetId="9">[27]Consultoria!#REF!</definedName>
    <definedName name="NOV96_3">[27]Consultoria!#REF!</definedName>
    <definedName name="NOV97_3" localSheetId="9">[27]Consultoria!#REF!</definedName>
    <definedName name="NOV97_3">[27]Consultoria!#REF!</definedName>
    <definedName name="NOV98_3">[27]Consultoria!#REF!</definedName>
    <definedName name="NOV99_3">[27]Consultoria!#REF!</definedName>
    <definedName name="nOVO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3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jCfh" localSheetId="3">#REF!</definedName>
    <definedName name="nrjCfh" localSheetId="4">#REF!</definedName>
    <definedName name="nrjCfh">#REF!</definedName>
    <definedName name="nrjCfh_1" localSheetId="3">#REF!</definedName>
    <definedName name="nrjCfh_1" localSheetId="4">#REF!</definedName>
    <definedName name="nrjCfh_1">#REF!</definedName>
    <definedName name="nrjCfh_1_4" localSheetId="3">#REF!</definedName>
    <definedName name="nrjCfh_1_4" localSheetId="4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RP">#REF!</definedName>
    <definedName name="NTEI" localSheetId="3">'[84]PRO-08'!#REF!</definedName>
    <definedName name="NTEI">'[89]PRO-08'!#REF!</definedName>
    <definedName name="NTEI_10" localSheetId="3">'[90]PRO-08'!#REF!</definedName>
    <definedName name="NTEI_10">'[91]PRO-08'!#REF!</definedName>
    <definedName name="NTEI_24" localSheetId="3">'[90]PRO-08'!#REF!</definedName>
    <definedName name="NTEI_24">'[91]PRO-08'!#REF!</definedName>
    <definedName name="NTEI_25" localSheetId="3">'[90]PRO-08'!#REF!</definedName>
    <definedName name="NTEI_25">'[91]PRO-08'!#REF!</definedName>
    <definedName name="NTEI_26" localSheetId="3">'[92]PRO-08'!#REF!</definedName>
    <definedName name="NTEI_26">'[93]PRO-08'!#REF!</definedName>
    <definedName name="NTEI_27" localSheetId="3">'[90]PRO-08'!#REF!</definedName>
    <definedName name="NTEI_27">'[91]PRO-08'!#REF!</definedName>
    <definedName name="NTEI_29" localSheetId="3">'[90]PRO-08'!#REF!</definedName>
    <definedName name="NTEI_29">'[91]PRO-08'!#REF!</definedName>
    <definedName name="NTEI_9" localSheetId="3">'[90]PRO-08'!#REF!</definedName>
    <definedName name="NTEI_9">'[91]PRO-08'!#REF!</definedName>
    <definedName name="num_linhas">#REF!</definedName>
    <definedName name="NUMED">#REF!</definedName>
    <definedName name="número_medição">[42]procedimentos!$A$14</definedName>
    <definedName name="número_medição_10">[79]procedimentos!$A$9</definedName>
    <definedName name="número_medição_9">[79]procedimentos!$A$9</definedName>
    <definedName name="numN">[267]PROJETO!#REF!</definedName>
    <definedName name="nvbn" localSheetId="3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 localSheetId="9">#REF!</definedName>
    <definedName name="oac" localSheetId="3">#REF!</definedName>
    <definedName name="oac" localSheetId="4">#REF!</definedName>
    <definedName name="oac">#REF!</definedName>
    <definedName name="Oacorre2" localSheetId="9">#REF!</definedName>
    <definedName name="Oacorre2">#REF!</definedName>
    <definedName name="OAE" localSheetId="9">'[70]RESUMO-DVOP'!#REF!</definedName>
    <definedName name="OAE" localSheetId="3">'[139]P reaj x P atual'!$S$7</definedName>
    <definedName name="OAE">'[70]RESUMO-DVOP'!#REF!</definedName>
    <definedName name="oae_1" localSheetId="3">#REF!</definedName>
    <definedName name="oae_1">#REF!</definedName>
    <definedName name="oae_2" localSheetId="3">#REF!</definedName>
    <definedName name="oae_2">#REF!</definedName>
    <definedName name="oae_3" localSheetId="3">#REF!</definedName>
    <definedName name="oae_3">#REF!</definedName>
    <definedName name="oae_4">#REF!</definedName>
    <definedName name="OAE_MAR94" localSheetId="9">#REF!</definedName>
    <definedName name="OAE_MAR94" localSheetId="3">#REF!</definedName>
    <definedName name="OAE_MAR94" localSheetId="4">#REF!</definedName>
    <definedName name="OAE_MAR94">#REF!</definedName>
    <definedName name="Oaesp2" localSheetId="9">#REF!</definedName>
    <definedName name="Oaesp2">#REF!</definedName>
    <definedName name="Obra" hidden="1">""</definedName>
    <definedName name="OBRA1" localSheetId="3">[268]PQ!$B$7</definedName>
    <definedName name="OBRA1">[269]PQ!$B$7</definedName>
    <definedName name="ObraArteEspecial" localSheetId="3">#REF!</definedName>
    <definedName name="ObraArteEspecial">#REF!</definedName>
    <definedName name="obras" localSheetId="3">#REF!</definedName>
    <definedName name="obras">#REF!</definedName>
    <definedName name="obras1" localSheetId="3">#REF!</definedName>
    <definedName name="obras1">#REF!</definedName>
    <definedName name="ocom" localSheetId="9">#REF!</definedName>
    <definedName name="ocom">#REF!</definedName>
    <definedName name="Ocomp2">#REF!</definedName>
    <definedName name="od">#REF!</definedName>
    <definedName name="od_1">#REF!</definedName>
    <definedName name="odi">#REF!</definedName>
    <definedName name="of">#REF!</definedName>
    <definedName name="of_1">#REF!</definedName>
    <definedName name="ofc" localSheetId="3">NA()</definedName>
    <definedName name="ofc" localSheetId="4">NA()</definedName>
    <definedName name="ofc">#REF!</definedName>
    <definedName name="ofc_8">NA()</definedName>
    <definedName name="ofi" localSheetId="3">#REF!</definedName>
    <definedName name="ofi" localSheetId="4">#REF!</definedName>
    <definedName name="ofi">#REF!</definedName>
    <definedName name="OGU" localSheetId="3">#REF!</definedName>
    <definedName name="OGU" localSheetId="4">#REF!</definedName>
    <definedName name="OGU">#REF!</definedName>
    <definedName name="ok" localSheetId="3">[270]Dados!$B$1</definedName>
    <definedName name="ok">[271]Dados!$B$1</definedName>
    <definedName name="OLEO" localSheetId="3">[28]DADOS!$C$23</definedName>
    <definedName name="OLEO">[18]DADOS!$C$23</definedName>
    <definedName name="oli" localSheetId="3">#REF!</definedName>
    <definedName name="oli" localSheetId="4">#REF!</definedName>
    <definedName name="oli">#REF!</definedName>
    <definedName name="Oliveira" localSheetId="3">#REF!</definedName>
    <definedName name="Oliveira">#REF!</definedName>
    <definedName name="onibus">#N/A</definedName>
    <definedName name="OnOff" hidden="1">"ON"</definedName>
    <definedName name="oo">#N/A</definedName>
    <definedName name="OPA" localSheetId="9">'[89]PRO-08'!#REF!</definedName>
    <definedName name="OPA" localSheetId="3">'[84]PRO-08'!#REF!</definedName>
    <definedName name="OPA" localSheetId="4">'[89]PRO-08'!#REF!</definedName>
    <definedName name="OPA">'[89]PRO-08'!#REF!</definedName>
    <definedName name="OPA_10" localSheetId="3">'[90]PRO-08'!#REF!</definedName>
    <definedName name="OPA_10">'[91]PRO-08'!#REF!</definedName>
    <definedName name="OPA_24" localSheetId="3">'[90]PRO-08'!#REF!</definedName>
    <definedName name="OPA_24">'[91]PRO-08'!#REF!</definedName>
    <definedName name="OPA_25" localSheetId="3">'[90]PRO-08'!#REF!</definedName>
    <definedName name="OPA_25">'[91]PRO-08'!#REF!</definedName>
    <definedName name="OPA_26" localSheetId="3">'[92]PRO-08'!#REF!</definedName>
    <definedName name="OPA_26">'[93]PRO-08'!#REF!</definedName>
    <definedName name="OPA_27" localSheetId="3">'[90]PRO-08'!#REF!</definedName>
    <definedName name="OPA_27">'[91]PRO-08'!#REF!</definedName>
    <definedName name="OPA_29" localSheetId="3">'[90]PRO-08'!#REF!</definedName>
    <definedName name="OPA_29">'[91]PRO-08'!#REF!</definedName>
    <definedName name="OPA_9" localSheetId="3">'[90]PRO-08'!#REF!</definedName>
    <definedName name="OPA_9">'[91]PRO-08'!#REF!</definedName>
    <definedName name="OpçãoVaziaDefensa">#REF!</definedName>
    <definedName name="OpçãoVaziaSinalVertical">#REF!</definedName>
    <definedName name="ope">'[29]Mão de Obra'!$E$12</definedName>
    <definedName name="opera" localSheetId="9">#REF!</definedName>
    <definedName name="opera" localSheetId="3">#REF!</definedName>
    <definedName name="opera" localSheetId="4">#REF!</definedName>
    <definedName name="opera">#REF!</definedName>
    <definedName name="ORCA">#REF!</definedName>
    <definedName name="ORÇA" localSheetId="9">[19]ORÇAMENTO!#REF!</definedName>
    <definedName name="ORÇA" localSheetId="3">[272]ORÇAMENTO!#REF!</definedName>
    <definedName name="ORÇA" localSheetId="4">[19]ORÇAMENTO!#REF!</definedName>
    <definedName name="ORÇA">[19]ORÇAMENTO!#REF!</definedName>
    <definedName name="Orçado_201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 localSheetId="9">'Cronograma Físico-Financeiro'!ORÇAMENTO</definedName>
    <definedName name="ORÇAMENTO" localSheetId="3">#REF!</definedName>
    <definedName name="ORÇAMENTO" localSheetId="4">PFP1.4_Ensaios_Solo_Concreto!ORÇAMENTO</definedName>
    <definedName name="ORÇAMENTO">'Cronograma Físico-Financeiro'!ORÇAMENTO</definedName>
    <definedName name="Orçamento_1" localSheetId="3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3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hidden="1">{#N/A,#N/A,TRUE,"Serviços"}</definedName>
    <definedName name="orcrig">#REF!</definedName>
    <definedName name="Ordem" localSheetId="3" hidden="1">#REF!</definedName>
    <definedName name="Ordem" localSheetId="4" hidden="1">#REF!</definedName>
    <definedName name="Ordem" hidden="1">#REF!</definedName>
    <definedName name="Origem" localSheetId="3" hidden="1">#REF!</definedName>
    <definedName name="Origem" localSheetId="4" hidden="1">#REF!</definedName>
    <definedName name="Origem" hidden="1">#REF!</definedName>
    <definedName name="origen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>#REF!</definedName>
    <definedName name="OS">#REF!</definedName>
    <definedName name="OUT94_3" localSheetId="9">[27]Consultoria!#REF!</definedName>
    <definedName name="OUT94_3" localSheetId="3">[27]Consultoria!#REF!</definedName>
    <definedName name="OUT94_3" localSheetId="4">[27]Consultoria!#REF!</definedName>
    <definedName name="OUT94_3">[27]Consultoria!#REF!</definedName>
    <definedName name="OUT95_3" localSheetId="9">[27]Consultoria!#REF!</definedName>
    <definedName name="OUT95_3" localSheetId="3">[27]Consultoria!#REF!</definedName>
    <definedName name="OUT95_3">[27]Consultoria!#REF!</definedName>
    <definedName name="OUT96_3">[27]Consultoria!#REF!</definedName>
    <definedName name="OUT97_3">[27]Consultoria!#REF!</definedName>
    <definedName name="OUT98_3">[27]Consultoria!#REF!</definedName>
    <definedName name="OUT99_3">[27]Consultoria!#REF!</definedName>
    <definedName name="OUTR" localSheetId="3">#REF!</definedName>
    <definedName name="OUTR">[19]SERVIÇOS!#REF!</definedName>
    <definedName name="Outros" localSheetId="3">#REF!</definedName>
    <definedName name="OUTROS">[88]PRECORC.XLS!#REF!</definedName>
    <definedName name="OVER_FINAN">#REF!</definedName>
    <definedName name="P" localSheetId="3">#REF!</definedName>
    <definedName name="P">#REF!</definedName>
    <definedName name="P.Aparente">#REF!</definedName>
    <definedName name="P.Reatia">#REF!</definedName>
    <definedName name="P_1A0141801">#REF!</definedName>
    <definedName name="P_1A0141801_33">[64]COMP_SERVIÇOS!$I$305</definedName>
    <definedName name="P_1A0141801_9">[64]COMP_SERVIÇOS!$I$305</definedName>
    <definedName name="P_1A0172002" localSheetId="3">#REF!</definedName>
    <definedName name="P_1A0172002">#REF!</definedName>
    <definedName name="P_1A0172002_19" localSheetId="3">#REF!</definedName>
    <definedName name="P_1A0172002_19">#REF!</definedName>
    <definedName name="P_1A0172002_25" localSheetId="3">'[273]Comp. PU serv. com areia-brita'!#REF!</definedName>
    <definedName name="P_1A0172002_25">'[273]Comp. PU serv. com areia-brita'!#REF!</definedName>
    <definedName name="P_1A0172002_33">[64]COMP_SERVIÇOS!$I$366</definedName>
    <definedName name="P_1A0172002_9">[64]COMP_SERVIÇOS!$I$366</definedName>
    <definedName name="p_areiacs">'[42]memória quantitativa'!#REF!</definedName>
    <definedName name="p_britarp">'[42]memória quantitativa'!#REF!</definedName>
    <definedName name="p_cap20mbuq">'[64]CAL MAT BET CONSERVA '!$L$16</definedName>
    <definedName name="p_cap5070">'[68]CAL MAT BET CONSERVA '!$L$16</definedName>
    <definedName name="p_capaf">'[42]memória quantitativa'!#REF!</definedName>
    <definedName name="p_cm30rp">'[64]CAL MAT BET CONSERVA '!$L$19</definedName>
    <definedName name="p_correção">'[42]memória quantitativa'!#REF!</definedName>
    <definedName name="P_Cristo" localSheetId="3">Dom_Páscoa-2</definedName>
    <definedName name="P_Cristo">Dom_Páscoa-2</definedName>
    <definedName name="p_gc" localSheetId="3">'[42]memória quantitativa'!#REF!</definedName>
    <definedName name="p_gc">'[42]memória quantitativa'!#REF!</definedName>
    <definedName name="p_grama">'[42]memória quantitativa'!#REF!</definedName>
    <definedName name="p_lama_asf_fina_areia">'[42]memória quantitativa'!#REF!</definedName>
    <definedName name="p_lama_asf_fina_pó">'[42]memória quantitativa'!#REF!</definedName>
    <definedName name="p_massarp">'[42]memória quantitativa'!#REF!</definedName>
    <definedName name="p_pedraarrumada">'[42]memória quantitativa'!#REF!</definedName>
    <definedName name="p_pedrajogada">'[42]memória quantitativa'!#REF!</definedName>
    <definedName name="p_recompmec">'[42]memória quantitativa'!#REF!</definedName>
    <definedName name="P_Rep">#N/A</definedName>
    <definedName name="p_rl1claf">'[64]CAL MAT BET CONSERVA '!#REF!</definedName>
    <definedName name="p_rl1claf_13">'[64]CAL MAT BET CONSERVA '!#REF!</definedName>
    <definedName name="p_rl1claf_13_19">'[64]CAL MAT BET CONSERVA '!#REF!</definedName>
    <definedName name="p_rl1claf_13_23">'[64]CAL MAT BET CONSERVA '!#REF!</definedName>
    <definedName name="p_rl1claf_13_25">'[86]CAL MAT BET CONSERVA '!#REF!</definedName>
    <definedName name="p_rl1claf_19">'[64]CAL MAT BET CONSERVA '!#REF!</definedName>
    <definedName name="p_rl1claf_23">'[64]CAL MAT BET CONSERVA '!#REF!</definedName>
    <definedName name="p_rl1claf_24">'[64]CAL MAT BET CONSERVA '!#REF!</definedName>
    <definedName name="p_rl1claf_24_13">'[64]CAL MAT BET CONSERVA '!#REF!</definedName>
    <definedName name="p_rl1claf_24_13_19">'[64]CAL MAT BET CONSERVA '!#REF!</definedName>
    <definedName name="p_rl1claf_24_13_23">'[64]CAL MAT BET CONSERVA '!#REF!</definedName>
    <definedName name="p_rl1claf_24_13_25">'[86]CAL MAT BET CONSERVA '!#REF!</definedName>
    <definedName name="p_rl1claf_24_19">'[64]CAL MAT BET CONSERVA '!#REF!</definedName>
    <definedName name="p_rl1claf_24_23">'[64]CAL MAT BET CONSERVA '!#REF!</definedName>
    <definedName name="p_rl1claf_24_25">'[86]CAL MAT BET CONSERVA '!#REF!</definedName>
    <definedName name="p_rl1claf_25">'[86]CAL MAT BET CONSERVA '!#REF!</definedName>
    <definedName name="p_rl1cmicro15">'[68]CAL MAT BET CONSERVA '!#REF!</definedName>
    <definedName name="p_rm1cmbb">'[64]CAL MAT BET CONSERVA '!#REF!</definedName>
    <definedName name="p_rm1cmbb_13">'[64]CAL MAT BET CONSERVA '!#REF!</definedName>
    <definedName name="p_rm1cmbb_13_19">'[64]CAL MAT BET CONSERVA '!#REF!</definedName>
    <definedName name="p_rm1cmbb_13_23">'[64]CAL MAT BET CONSERVA '!#REF!</definedName>
    <definedName name="p_rm1cmbb_13_25">'[86]CAL MAT BET CONSERVA '!#REF!</definedName>
    <definedName name="p_rm1cmbb_19">'[64]CAL MAT BET CONSERVA '!#REF!</definedName>
    <definedName name="p_rm1cmbb_23">'[64]CAL MAT BET CONSERVA '!#REF!</definedName>
    <definedName name="p_rm1cmbb_24">'[64]CAL MAT BET CONSERVA '!#REF!</definedName>
    <definedName name="p_rm1cmbb_24_13">'[64]CAL MAT BET CONSERVA '!#REF!</definedName>
    <definedName name="p_rm1cmbb_24_13_19">'[64]CAL MAT BET CONSERVA '!#REF!</definedName>
    <definedName name="p_rm1cmbb_24_13_23">'[64]CAL MAT BET CONSERVA '!#REF!</definedName>
    <definedName name="p_rm1cmbb_24_13_25">'[86]CAL MAT BET CONSERVA '!#REF!</definedName>
    <definedName name="p_rm1cmbb_24_19">'[64]CAL MAT BET CONSERVA '!#REF!</definedName>
    <definedName name="p_rm1cmbb_24_23">'[64]CAL MAT BET CONSERVA '!#REF!</definedName>
    <definedName name="p_rm1cmbb_24_25">'[86]CAL MAT BET CONSERVA '!#REF!</definedName>
    <definedName name="p_rm1cmbb_25">'[86]CAL MAT BET CONSERVA '!#REF!</definedName>
    <definedName name="p_rm1cmbuf">'[64]CAL MAT BET CONSERVA '!#REF!</definedName>
    <definedName name="p_rm1cmbuf_13">'[64]CAL MAT BET CONSERVA '!#REF!</definedName>
    <definedName name="p_rm1cmbuf_13_19">'[64]CAL MAT BET CONSERVA '!#REF!</definedName>
    <definedName name="p_rm1cmbuf_13_23">'[64]CAL MAT BET CONSERVA '!#REF!</definedName>
    <definedName name="p_rm1cmbuf_13_25">'[86]CAL MAT BET CONSERVA '!#REF!</definedName>
    <definedName name="p_rm1cmbuf_19">'[64]CAL MAT BET CONSERVA '!#REF!</definedName>
    <definedName name="p_rm1cmbuf_23">'[64]CAL MAT BET CONSERVA '!#REF!</definedName>
    <definedName name="p_rm1cmbuf_24">'[64]CAL MAT BET CONSERVA '!#REF!</definedName>
    <definedName name="p_rm1cmbuf_24_13">'[64]CAL MAT BET CONSERVA '!#REF!</definedName>
    <definedName name="p_rm1cmbuf_24_13_19">'[64]CAL MAT BET CONSERVA '!#REF!</definedName>
    <definedName name="p_rm1cmbuf_24_13_23">'[64]CAL MAT BET CONSERVA '!#REF!</definedName>
    <definedName name="p_rm1cmbuf_24_13_25">'[86]CAL MAT BET CONSERVA '!#REF!</definedName>
    <definedName name="p_rm1cmbuf_24_19">'[64]CAL MAT BET CONSERVA '!#REF!</definedName>
    <definedName name="p_rm1cmbuf_24_23">'[64]CAL MAT BET CONSERVA '!#REF!</definedName>
    <definedName name="p_rm1cmbuf_24_25">'[86]CAL MAT BET CONSERVA '!#REF!</definedName>
    <definedName name="p_rm1cmbuf_25">'[86]CAL MAT BET CONSERVA '!#REF!</definedName>
    <definedName name="p_rr1ccd">'[64]CAL MAT BET CONSERVA '!#REF!</definedName>
    <definedName name="p_rr1ccd_13">'[64]CAL MAT BET CONSERVA '!#REF!</definedName>
    <definedName name="p_rr1ccd_13_19">'[64]CAL MAT BET CONSERVA '!#REF!</definedName>
    <definedName name="p_rr1ccd_13_23">'[64]CAL MAT BET CONSERVA '!#REF!</definedName>
    <definedName name="p_rr1ccd_13_25">'[86]CAL MAT BET CONSERVA '!#REF!</definedName>
    <definedName name="p_rr1ccd_15">'[87]CAL MAT BET CONSERVA '!#REF!</definedName>
    <definedName name="p_rr1ccd_15_13">'[87]CAL MAT BET CONSERVA '!#REF!</definedName>
    <definedName name="p_rr1ccd_15_13_19">'[87]CAL MAT BET CONSERVA '!#REF!</definedName>
    <definedName name="p_rr1ccd_15_13_23">'[87]CAL MAT BET CONSERVA '!#REF!</definedName>
    <definedName name="p_rr1ccd_15_13_25">'[87]CAL MAT BET CONSERVA '!#REF!</definedName>
    <definedName name="p_rr1ccd_15_19">'[87]CAL MAT BET CONSERVA '!#REF!</definedName>
    <definedName name="p_rr1ccd_15_23">'[87]CAL MAT BET CONSERVA '!#REF!</definedName>
    <definedName name="p_rr1ccd_15_25">'[87]CAL MAT BET CONSERVA '!#REF!</definedName>
    <definedName name="p_rr1ccd_19">'[64]CAL MAT BET CONSERVA '!#REF!</definedName>
    <definedName name="p_rr1ccd_23">'[64]CAL MAT BET CONSERVA '!#REF!</definedName>
    <definedName name="p_rr1ccd_24">'[64]CAL MAT BET CONSERVA '!#REF!</definedName>
    <definedName name="p_rr1ccd_24_13">'[64]CAL MAT BET CONSERVA '!#REF!</definedName>
    <definedName name="p_rr1ccd_24_13_19">'[64]CAL MAT BET CONSERVA '!#REF!</definedName>
    <definedName name="p_rr1ccd_24_13_23">'[64]CAL MAT BET CONSERVA '!#REF!</definedName>
    <definedName name="p_rr1ccd_24_13_25">'[86]CAL MAT BET CONSERVA '!#REF!</definedName>
    <definedName name="p_rr1ccd_24_19">'[64]CAL MAT BET CONSERVA '!#REF!</definedName>
    <definedName name="p_rr1ccd_24_23">'[64]CAL MAT BET CONSERVA '!#REF!</definedName>
    <definedName name="p_rr1ccd_24_25">'[86]CAL MAT BET CONSERVA '!#REF!</definedName>
    <definedName name="p_rr1ccd_25">'[86]CAL MAT BET CONSERVA '!#REF!</definedName>
    <definedName name="p_rr1cpl">'[64]CAL MAT BET CONSERVA '!#REF!</definedName>
    <definedName name="p_rr1cpl_13">'[64]CAL MAT BET CONSERVA '!#REF!</definedName>
    <definedName name="p_rr1cpl_13_19">'[64]CAL MAT BET CONSERVA '!#REF!</definedName>
    <definedName name="p_rr1cpl_13_23">'[64]CAL MAT BET CONSERVA '!#REF!</definedName>
    <definedName name="p_rr1cpl_13_25">'[86]CAL MAT BET CONSERVA '!#REF!</definedName>
    <definedName name="p_rr1cpl_19">'[64]CAL MAT BET CONSERVA '!#REF!</definedName>
    <definedName name="p_rr1cpl_23">'[64]CAL MAT BET CONSERVA '!#REF!</definedName>
    <definedName name="p_rr1cpl_24">'[64]CAL MAT BET CONSERVA '!#REF!</definedName>
    <definedName name="p_rr1cpl_24_13">'[64]CAL MAT BET CONSERVA '!#REF!</definedName>
    <definedName name="p_rr1cpl_24_13_19">'[64]CAL MAT BET CONSERVA '!#REF!</definedName>
    <definedName name="p_rr1cpl_24_13_23">'[64]CAL MAT BET CONSERVA '!#REF!</definedName>
    <definedName name="p_rr1cpl_24_13_25">'[86]CAL MAT BET CONSERVA '!#REF!</definedName>
    <definedName name="p_rr1cpl_24_19">'[64]CAL MAT BET CONSERVA '!#REF!</definedName>
    <definedName name="p_rr1cpl_24_23">'[64]CAL MAT BET CONSERVA '!#REF!</definedName>
    <definedName name="p_rr1cpl_24_25">'[86]CAL MAT BET CONSERVA '!#REF!</definedName>
    <definedName name="p_rr1cpl_25">'[86]CAL MAT BET CONSERVA '!#REF!</definedName>
    <definedName name="p_rr1ctb">'[64]CAL MAT BET CONSERVA '!$L$17</definedName>
    <definedName name="p_rr1ctbemerg">'[68]CAL MAT BET CONSERVA '!#REF!</definedName>
    <definedName name="p_rr2ccsa">'[64]CAL MAT BET CONSERVA '!#REF!</definedName>
    <definedName name="p_rr2ccsa_13">'[64]CAL MAT BET CONSERVA '!#REF!</definedName>
    <definedName name="p_rr2ccsa_13_19">'[64]CAL MAT BET CONSERVA '!#REF!</definedName>
    <definedName name="p_rr2ccsa_13_23">'[64]CAL MAT BET CONSERVA '!#REF!</definedName>
    <definedName name="p_rr2ccsa_13_25">'[86]CAL MAT BET CONSERVA '!#REF!</definedName>
    <definedName name="p_rr2ccsa_19">'[64]CAL MAT BET CONSERVA '!#REF!</definedName>
    <definedName name="p_rr2ccsa_23">'[64]CAL MAT BET CONSERVA '!#REF!</definedName>
    <definedName name="p_rr2ccsa_24">'[64]CAL MAT BET CONSERVA '!#REF!</definedName>
    <definedName name="p_rr2ccsa_24_13">'[64]CAL MAT BET CONSERVA '!#REF!</definedName>
    <definedName name="p_rr2ccsa_24_13_19">'[64]CAL MAT BET CONSERVA '!#REF!</definedName>
    <definedName name="p_rr2ccsa_24_13_23">'[64]CAL MAT BET CONSERVA '!#REF!</definedName>
    <definedName name="p_rr2ccsa_24_13_25">'[86]CAL MAT BET CONSERVA '!#REF!</definedName>
    <definedName name="p_rr2ccsa_24_19">'[64]CAL MAT BET CONSERVA '!#REF!</definedName>
    <definedName name="p_rr2ccsa_24_23">'[64]CAL MAT BET CONSERVA '!#REF!</definedName>
    <definedName name="p_rr2ccsa_24_25">'[86]CAL MAT BET CONSERVA '!#REF!</definedName>
    <definedName name="p_rr2ccsa_25">'[86]CAL MAT BET CONSERVA '!#REF!</definedName>
    <definedName name="p_rr2ctsd">'[64]CAL MAT BET CONSERVA '!#REF!</definedName>
    <definedName name="p_rr2ctsd_13">'[64]CAL MAT BET CONSERVA '!#REF!</definedName>
    <definedName name="p_rr2ctsd_13_19">'[64]CAL MAT BET CONSERVA '!#REF!</definedName>
    <definedName name="p_rr2ctsd_13_23">'[64]CAL MAT BET CONSERVA '!#REF!</definedName>
    <definedName name="p_rr2ctsd_13_25">'[86]CAL MAT BET CONSERVA '!#REF!</definedName>
    <definedName name="p_rr2ctsd_19">'[64]CAL MAT BET CONSERVA '!#REF!</definedName>
    <definedName name="p_rr2ctsd_23">'[64]CAL MAT BET CONSERVA '!#REF!</definedName>
    <definedName name="p_rr2ctsd_24">'[64]CAL MAT BET CONSERVA '!#REF!</definedName>
    <definedName name="p_rr2ctsd_24_13">'[64]CAL MAT BET CONSERVA '!#REF!</definedName>
    <definedName name="p_rr2ctsd_24_13_19">'[64]CAL MAT BET CONSERVA '!#REF!</definedName>
    <definedName name="p_rr2ctsd_24_13_23">'[64]CAL MAT BET CONSERVA '!#REF!</definedName>
    <definedName name="p_rr2ctsd_24_13_25">'[86]CAL MAT BET CONSERVA '!#REF!</definedName>
    <definedName name="p_rr2ctsd_24_19">'[64]CAL MAT BET CONSERVA '!#REF!</definedName>
    <definedName name="p_rr2ctsd_24_23">'[64]CAL MAT BET CONSERVA '!#REF!</definedName>
    <definedName name="p_rr2ctsd_24_25">'[86]CAL MAT BET CONSERVA '!#REF!</definedName>
    <definedName name="p_rr2ctsd_25">'[86]CAL MAT BET CONSERVA '!#REF!</definedName>
    <definedName name="p_rr2ctss">'[68]CAL MAT BET CONSERVA '!#REF!</definedName>
    <definedName name="P_SUCATA">#REF!</definedName>
    <definedName name="p_tapaburaco">'[42]memória quantitativa'!#REF!</definedName>
    <definedName name="p_tapaburacoq">'[42]memória quantitativa'!#REF!</definedName>
    <definedName name="p_tsd">'[42]memória quantitativa'!#REF!</definedName>
    <definedName name="p08.300.01" localSheetId="3">[274]CONS_CORR!$Q$44</definedName>
    <definedName name="p08.300.01">[275]CONS_CORR!$Q$44</definedName>
    <definedName name="p7asadadads" localSheetId="3" hidden="1">[71]PAG01!#REF!</definedName>
    <definedName name="p7asadadads" hidden="1">[72]PAG01!#REF!</definedName>
    <definedName name="pa_rl1cmicro15">'[68]CAL MAT BET CONSERVA '!#REF!</definedName>
    <definedName name="pabr1">'[42]memória quantitativa'!#REF!</definedName>
    <definedName name="pabr10">'[42]memória quantitativa'!#REF!</definedName>
    <definedName name="pabr11">'[42]memória quantitativa'!#REF!</definedName>
    <definedName name="pabr12">'[42]memória quantitativa'!#REF!</definedName>
    <definedName name="pabr13">'[42]memória quantitativa'!#REF!</definedName>
    <definedName name="pabr14">'[42]memória quantitativa'!#REF!</definedName>
    <definedName name="pabr15">'[42]memória quantitativa'!#REF!</definedName>
    <definedName name="pabr16">'[42]memória quantitativa'!#REF!</definedName>
    <definedName name="pabr17">'[42]memória quantitativa'!#REF!</definedName>
    <definedName name="pabr18">'[42]memória quantitativa'!#REF!</definedName>
    <definedName name="pabr19">'[42]memória quantitativa'!#REF!</definedName>
    <definedName name="pabr2">'[42]memória quantitativa'!#REF!</definedName>
    <definedName name="pabr20">'[42]memória quantitativa'!#REF!</definedName>
    <definedName name="pabr21">'[42]memória quantitativa'!#REF!</definedName>
    <definedName name="pabr22">'[42]memória quantitativa'!#REF!</definedName>
    <definedName name="pabr23">'[42]memória quantitativa'!#REF!</definedName>
    <definedName name="pabr3">'[42]memória quantitativa'!#REF!</definedName>
    <definedName name="pabr4">'[42]memória quantitativa'!#REF!</definedName>
    <definedName name="pabr5">'[42]memória quantitativa'!#REF!</definedName>
    <definedName name="pabr6">'[42]memória quantitativa'!#REF!</definedName>
    <definedName name="pabr7">'[42]memória quantitativa'!#REF!</definedName>
    <definedName name="pabr8">'[42]memória quantitativa'!#REF!</definedName>
    <definedName name="pabr9">'[42]memória quantitativa'!#REF!</definedName>
    <definedName name="PACAP20MBQ">#REF!</definedName>
    <definedName name="PACM30IMP" localSheetId="3">#REF!</definedName>
    <definedName name="PACM30IMP">'[19]AQ TR MB'!#REF!</definedName>
    <definedName name="PACM30RP" localSheetId="3">#REF!</definedName>
    <definedName name="PACM30RP">#REF!</definedName>
    <definedName name="PACM30TB" localSheetId="3">#REF!</definedName>
    <definedName name="PACM30TB">#REF!</definedName>
    <definedName name="PAEMULCS" localSheetId="3">#REF!</definedName>
    <definedName name="PAEMULCS">'[19]AQ TR MB'!#REF!</definedName>
    <definedName name="PAEMULTSD" localSheetId="3">#REF!</definedName>
    <definedName name="PAEMULTSD">#REF!</definedName>
    <definedName name="PAEMULTSS" localSheetId="3">#REF!</definedName>
    <definedName name="PAEMULTSS">'[19]AQ TR MB'!#REF!</definedName>
    <definedName name="pagani" localSheetId="3" hidden="1">{#N/A,#N/A,TRUE,"Resumo de Preços"}</definedName>
    <definedName name="pagani" hidden="1">{#N/A,#N/A,TRUE,"Resumo de Preços"}</definedName>
    <definedName name="PAJUDANTE">#N/A</definedName>
    <definedName name="PAJUDANTE_1">#REF!</definedName>
    <definedName name="pakim12">'[42]memória quantitativa'!#REF!</definedName>
    <definedName name="pakmf1">'[42]memória quantitativa'!#REF!</definedName>
    <definedName name="pakmf10">'[42]memória quantitativa'!#REF!</definedName>
    <definedName name="pakmf11">'[42]memória quantitativa'!#REF!</definedName>
    <definedName name="pakmf12">'[42]memória quantitativa'!#REF!</definedName>
    <definedName name="pakmf13">'[42]memória quantitativa'!#REF!</definedName>
    <definedName name="pakmf14">'[42]memória quantitativa'!#REF!</definedName>
    <definedName name="pakmf15">'[42]memória quantitativa'!#REF!</definedName>
    <definedName name="pakmf16">'[42]memória quantitativa'!#REF!</definedName>
    <definedName name="pakmf17">'[42]memória quantitativa'!#REF!</definedName>
    <definedName name="pakmf18">'[42]memória quantitativa'!#REF!</definedName>
    <definedName name="pakmf19">'[42]memória quantitativa'!#REF!</definedName>
    <definedName name="pakmf2">'[42]memória quantitativa'!#REF!</definedName>
    <definedName name="pakmf20">'[42]memória quantitativa'!#REF!</definedName>
    <definedName name="pakmf21">'[42]memória quantitativa'!#REF!</definedName>
    <definedName name="pakmf22">'[42]memória quantitativa'!#REF!</definedName>
    <definedName name="pakmf3">'[42]memória quantitativa'!#REF!</definedName>
    <definedName name="pakmf4">'[42]memória quantitativa'!#REF!</definedName>
    <definedName name="pakmf5">'[42]memória quantitativa'!#REF!</definedName>
    <definedName name="pakmf6">'[42]memória quantitativa'!#REF!</definedName>
    <definedName name="pakmf7">'[42]memória quantitativa'!#REF!</definedName>
    <definedName name="pakmf8">'[42]memória quantitativa'!#REF!</definedName>
    <definedName name="pakmf9">'[42]memória quantitativa'!#REF!</definedName>
    <definedName name="pakmi1">'[42]memória quantitativa'!#REF!</definedName>
    <definedName name="pakmi10">'[42]memória quantitativa'!#REF!</definedName>
    <definedName name="pakmi11">'[42]memória quantitativa'!#REF!</definedName>
    <definedName name="pakmi13">'[42]memória quantitativa'!#REF!</definedName>
    <definedName name="pakmi14">'[42]memória quantitativa'!#REF!</definedName>
    <definedName name="pakmi15">'[42]memória quantitativa'!#REF!</definedName>
    <definedName name="pakmi16">'[42]memória quantitativa'!#REF!</definedName>
    <definedName name="pakmi17">'[42]memória quantitativa'!#REF!</definedName>
    <definedName name="pakmi18">'[42]memória quantitativa'!#REF!</definedName>
    <definedName name="pakmi19">'[42]memória quantitativa'!#REF!</definedName>
    <definedName name="pakmi2">'[42]memória quantitativa'!#REF!</definedName>
    <definedName name="pakmi20">'[42]memória quantitativa'!#REF!</definedName>
    <definedName name="pakmi21">'[42]memória quantitativa'!#REF!</definedName>
    <definedName name="pakmi22">'[42]memória quantitativa'!#REF!</definedName>
    <definedName name="pakmi3">'[42]memória quantitativa'!#REF!</definedName>
    <definedName name="pakmi4">'[42]memória quantitativa'!#REF!</definedName>
    <definedName name="pakmi5">'[42]memória quantitativa'!#REF!</definedName>
    <definedName name="pakmi6">'[42]memória quantitativa'!#REF!</definedName>
    <definedName name="pakmi7">'[42]memória quantitativa'!#REF!</definedName>
    <definedName name="pakmi8">'[42]memória quantitativa'!#REF!</definedName>
    <definedName name="pakmi9">'[42]memória quantitativa'!#REF!</definedName>
    <definedName name="Pal_Workbook_GUID" hidden="1">"JSNQI1NMUY7QFUKEVL9TW6LM"</definedName>
    <definedName name="Par" localSheetId="3">#REF!</definedName>
    <definedName name="Par" localSheetId="4">#REF!</definedName>
    <definedName name="Par">#REF!</definedName>
    <definedName name="paraf" localSheetId="3">[64]ORÇAMENTO!#REF!</definedName>
    <definedName name="paraf">[64]ORÇAMENTO!#REF!</definedName>
    <definedName name="paraf_13" localSheetId="3">[64]ORÇAMENTO!#REF!</definedName>
    <definedName name="paraf_13">[64]ORÇAMENTO!#REF!</definedName>
    <definedName name="paraf_13_19" localSheetId="3">[64]ORÇAMENTO!#REF!</definedName>
    <definedName name="paraf_13_19">[64]ORÇAMENTO!#REF!</definedName>
    <definedName name="paraf_13_23" localSheetId="3">[64]ORÇAMENTO!#REF!</definedName>
    <definedName name="paraf_13_23">[64]ORÇAMENTO!#REF!</definedName>
    <definedName name="paraf_13_25">[86]ORÇAMENTO!#REF!</definedName>
    <definedName name="paraf_15">[87]ORÇAMENTO!#REF!</definedName>
    <definedName name="paraf_15_13">[87]ORÇAMENTO!#REF!</definedName>
    <definedName name="paraf_15_13_19">[87]ORÇAMENTO!#REF!</definedName>
    <definedName name="paraf_15_13_23">[87]ORÇAMENTO!#REF!</definedName>
    <definedName name="paraf_15_13_25">[87]ORÇAMENTO!#REF!</definedName>
    <definedName name="paraf_15_19">[87]ORÇAMENTO!#REF!</definedName>
    <definedName name="paraf_15_23">[87]ORÇAMENTO!#REF!</definedName>
    <definedName name="paraf_15_25">[87]ORÇAMENTO!#REF!</definedName>
    <definedName name="paraf_19">[64]ORÇAMENTO!#REF!</definedName>
    <definedName name="paraf_23">[64]ORÇAMENTO!#REF!</definedName>
    <definedName name="paraf_24">[64]ORÇAMENTO!#REF!</definedName>
    <definedName name="paraf_24_13">[64]ORÇAMENTO!#REF!</definedName>
    <definedName name="paraf_24_13_19">[64]ORÇAMENTO!#REF!</definedName>
    <definedName name="paraf_24_13_23">[64]ORÇAMENTO!#REF!</definedName>
    <definedName name="paraf_24_13_25">[86]ORÇAMENTO!#REF!</definedName>
    <definedName name="paraf_24_19">[64]ORÇAMENTO!#REF!</definedName>
    <definedName name="paraf_24_23">[64]ORÇAMENTO!#REF!</definedName>
    <definedName name="paraf_24_25">[86]ORÇAMENTO!#REF!</definedName>
    <definedName name="paraf_25">[86]ORÇAMENTO!#REF!</definedName>
    <definedName name="paraf4">[64]ORÇAMENTO!#REF!</definedName>
    <definedName name="paraf4_13">[64]ORÇAMENTO!#REF!</definedName>
    <definedName name="paraf4_13_19">[64]ORÇAMENTO!#REF!</definedName>
    <definedName name="paraf4_13_23">[64]ORÇAMENTO!#REF!</definedName>
    <definedName name="paraf4_13_25">[86]ORÇAMENTO!#REF!</definedName>
    <definedName name="paraf4_15">[87]ORÇAMENTO!#REF!</definedName>
    <definedName name="paraf4_15_13">[87]ORÇAMENTO!#REF!</definedName>
    <definedName name="paraf4_15_13_19">[87]ORÇAMENTO!#REF!</definedName>
    <definedName name="paraf4_15_13_23">[87]ORÇAMENTO!#REF!</definedName>
    <definedName name="paraf4_15_13_25">[87]ORÇAMENTO!#REF!</definedName>
    <definedName name="paraf4_15_19">[87]ORÇAMENTO!#REF!</definedName>
    <definedName name="paraf4_15_23">[87]ORÇAMENTO!#REF!</definedName>
    <definedName name="paraf4_15_25">[87]ORÇAMENTO!#REF!</definedName>
    <definedName name="paraf4_19">[64]ORÇAMENTO!#REF!</definedName>
    <definedName name="paraf4_23">[64]ORÇAMENTO!#REF!</definedName>
    <definedName name="paraf4_24">[64]ORÇAMENTO!#REF!</definedName>
    <definedName name="paraf4_24_13">[64]ORÇAMENTO!#REF!</definedName>
    <definedName name="paraf4_24_13_19">[64]ORÇAMENTO!#REF!</definedName>
    <definedName name="paraf4_24_13_23">[64]ORÇAMENTO!#REF!</definedName>
    <definedName name="paraf4_24_13_25">[86]ORÇAMENTO!#REF!</definedName>
    <definedName name="paraf4_24_19">[64]ORÇAMENTO!#REF!</definedName>
    <definedName name="paraf4_24_23">[64]ORÇAMENTO!#REF!</definedName>
    <definedName name="paraf4_24_25">[86]ORÇAMENTO!#REF!</definedName>
    <definedName name="paraf4_25">[86]ORÇAMENTO!#REF!</definedName>
    <definedName name="parafuso">#REF!</definedName>
    <definedName name="parafuso_1">'[42]medição '!#REF!</definedName>
    <definedName name="parafuso_4">'[42]medição '!#REF!</definedName>
    <definedName name="parafuso4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 localSheetId="3">#REF!</definedName>
    <definedName name="PARR1CST">'[19]AQ TR MB'!#REF!</definedName>
    <definedName name="PASCAP20MBQ" localSheetId="3">#REF!</definedName>
    <definedName name="PASCAP20MBQ">#REF!</definedName>
    <definedName name="PASCM30IMP" localSheetId="3">#REF!</definedName>
    <definedName name="PASCM30IMP">#REF!</definedName>
    <definedName name="PASCM30RP" localSheetId="3">#REF!</definedName>
    <definedName name="PASCM30RP">#REF!</definedName>
    <definedName name="PASCM30TB">#REF!</definedName>
    <definedName name="Páscoa">[41]Feriados!$B$6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3">#N/A</definedName>
    <definedName name="PassaExtenso">[276]!PassaExtenso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 localSheetId="3">"#NAME!PassaExtenso"</definedName>
    <definedName name="PassaExtenso_1" localSheetId="4">#N/A</definedName>
    <definedName name="PassaExtenso_1">#REF!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 localSheetId="3">#N/A</definedName>
    <definedName name="PassaExtenso_2" localSheetId="4">#N/A</definedName>
    <definedName name="PassaExtenso_2">#REF!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3">PFP1.3_Ger!PassaExtenso</definedName>
    <definedName name="PassaExtenso_24">[0]!PassaExtenso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ssagem" localSheetId="9">[88]PRECORC.XLS!#REF!</definedName>
    <definedName name="Passagem" localSheetId="3">[88]PRECORC.XLS!#REF!</definedName>
    <definedName name="Passagem" localSheetId="4">[88]PRECORC.XLS!#REF!</definedName>
    <definedName name="Passagem">[88]PRECORC.XLS!#REF!</definedName>
    <definedName name="pativar" localSheetId="3">#REF!</definedName>
    <definedName name="pativar">#REF!</definedName>
    <definedName name="PATO" localSheetId="3">#REF!</definedName>
    <definedName name="PATO">#REF!</definedName>
    <definedName name="pato_1">#REF!</definedName>
    <definedName name="patoetapa" localSheetId="3">'[277]QUADRO COMPARATIVO'!$AA$1:$AA$51</definedName>
    <definedName name="patoetapa">'[278]QUADRO COMPARATIVO'!$AA$1:$AA$51</definedName>
    <definedName name="PAUTO" localSheetId="3">#REF!</definedName>
    <definedName name="PAUTO">#REF!</definedName>
    <definedName name="PAV" localSheetId="9">#REF!</definedName>
    <definedName name="PAV" localSheetId="3">[279]RESUMO_AUT1!#REF!</definedName>
    <definedName name="PAV" localSheetId="4">#REF!</definedName>
    <definedName name="PAV">#REF!</definedName>
    <definedName name="PAV_2" localSheetId="9">#REF!</definedName>
    <definedName name="PAV_2" localSheetId="3">#REF!</definedName>
    <definedName name="PAV_2">#REF!</definedName>
    <definedName name="PAV_25" localSheetId="3">[280]RESUMO_AUT1!#REF!</definedName>
    <definedName name="PAV_25">[281]RESUMO_AUT1!#REF!</definedName>
    <definedName name="PAV_EMISS3_S" localSheetId="3">#REF!</definedName>
    <definedName name="PAV_EMISS3_S">#REF!</definedName>
    <definedName name="PAV_MAR94" localSheetId="9">#REF!</definedName>
    <definedName name="PAV_MAR94" localSheetId="3">#REF!</definedName>
    <definedName name="PAV_MAR94">#REF!</definedName>
    <definedName name="PAVI" localSheetId="9">#REF!+#REF!</definedName>
    <definedName name="PAVI" localSheetId="3">#REF!</definedName>
    <definedName name="PAVI">#REF!+#REF!</definedName>
    <definedName name="Pavi2">#REF!</definedName>
    <definedName name="PAVIM">'[139]P reaj x P atual'!$N$8</definedName>
    <definedName name="PAVIM_EMISS">#REF!</definedName>
    <definedName name="PAVIM_EMISS2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[267]QuQuant!#REF!</definedName>
    <definedName name="PAVIMENTONOVO_25">[267]QuQuant!#REF!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 localSheetId="9">[19]SERVIÇOS!#REF!</definedName>
    <definedName name="PCCARR" localSheetId="3">#REF!</definedName>
    <definedName name="PCCARR" localSheetId="4">[19]SERVIÇOS!#REF!</definedName>
    <definedName name="PCCARR">[19]SERVIÇOS!#REF!</definedName>
    <definedName name="PCCP" localSheetId="3">#REF!</definedName>
    <definedName name="PCCP">#REF!</definedName>
    <definedName name="PCD" localSheetId="3">#REF!</definedName>
    <definedName name="PCD">#REF!</definedName>
    <definedName name="PCDF" localSheetId="9">[19]SERVIÇOS!#REF!</definedName>
    <definedName name="PCDF" localSheetId="3">#REF!</definedName>
    <definedName name="PCDF" localSheetId="4">[19]SERVIÇOS!#REF!</definedName>
    <definedName name="PCDF">[19]SERVIÇOS!#REF!</definedName>
    <definedName name="pcf60x210" localSheetId="3">#REF!</definedName>
    <definedName name="pcf60x210" localSheetId="4">#REF!</definedName>
    <definedName name="pcf60x210">#REF!</definedName>
    <definedName name="pcf80x200" localSheetId="3">#REF!</definedName>
    <definedName name="pcf80x200" localSheetId="4">#REF!</definedName>
    <definedName name="pcf80x200">#REF!</definedName>
    <definedName name="pcf80x210" localSheetId="3">#REF!</definedName>
    <definedName name="pcf80x210" localSheetId="4">#REF!</definedName>
    <definedName name="pcf80x210">#REF!</definedName>
    <definedName name="pcfc">#REF!</definedName>
    <definedName name="PCMN">#REF!</definedName>
    <definedName name="PCS" localSheetId="9">[19]SERVIÇOS!#REF!</definedName>
    <definedName name="PCS" localSheetId="3">#REF!</definedName>
    <definedName name="PCS" localSheetId="4">[19]SERVIÇOS!#REF!</definedName>
    <definedName name="PCS">[19]SERVIÇOS!#REF!</definedName>
    <definedName name="PCSA" localSheetId="9">[19]SERVIÇOS!#REF!</definedName>
    <definedName name="PCSA" localSheetId="3">#REF!</definedName>
    <definedName name="PCSA" localSheetId="4">[19]SERVIÇOS!#REF!</definedName>
    <definedName name="PCSA">[19]SERVIÇOS!#REF!</definedName>
    <definedName name="PCST" localSheetId="9">[19]SERVIÇOS!#REF!</definedName>
    <definedName name="PCST" localSheetId="3">#REF!</definedName>
    <definedName name="PCST">[19]SERVIÇOS!#REF!</definedName>
    <definedName name="PDBU" localSheetId="3">#REF!</definedName>
    <definedName name="PDBU">#REF!</definedName>
    <definedName name="PDCA">#REF!</definedName>
    <definedName name="PDE" localSheetId="9">#REF!</definedName>
    <definedName name="PDE" localSheetId="3">#REF!</definedName>
    <definedName name="PDE" localSheetId="4">#REF!</definedName>
    <definedName name="PDE">#REF!</definedName>
    <definedName name="PDM" localSheetId="3">[28]DADOS!$C$13</definedName>
    <definedName name="PDM">[18]DADOS!$C$13</definedName>
    <definedName name="pdm_1" localSheetId="3">#REF!</definedName>
    <definedName name="pdm_1" localSheetId="4">#REF!</definedName>
    <definedName name="pdm_1">#REF!</definedName>
    <definedName name="pdm_5" localSheetId="3">#REF!</definedName>
    <definedName name="pdm_5" localSheetId="4">#REF!</definedName>
    <definedName name="pdm_5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'[29]Mão de Obra'!$E$20</definedName>
    <definedName name="PED.PISTA">#REF!</definedName>
    <definedName name="PEDR.PISTA">#REF!</definedName>
    <definedName name="pedra" localSheetId="3">#REF!</definedName>
    <definedName name="pedra" localSheetId="4">#REF!</definedName>
    <definedName name="pedra">#REF!</definedName>
    <definedName name="pedra_1">#REF!</definedName>
    <definedName name="pedra_arrumada">'[42]medição '!#REF!</definedName>
    <definedName name="pedra_jogada">'[42]medição '!#REF!</definedName>
    <definedName name="pedre" localSheetId="9">#REF!</definedName>
    <definedName name="pedre" localSheetId="3">#REF!</definedName>
    <definedName name="pedre">#REF!</definedName>
    <definedName name="PEDREIRA" localSheetId="9">#REF!</definedName>
    <definedName name="PEDREIRA">#REF!</definedName>
    <definedName name="PEJ">#REF!</definedName>
    <definedName name="PELICULA">[103]sin_vertical_necessidades!#REF!</definedName>
    <definedName name="película">'[42]medição '!#REF!</definedName>
    <definedName name="pelicula_rle">#REF!</definedName>
    <definedName name="película_rli">#REF!</definedName>
    <definedName name="PELICULA_SV_BR408" localSheetId="3">[101]sin_vertical_aplicacao!$M$13:$M$531</definedName>
    <definedName name="PELICULA_SV_BR408">[102]sin_vertical_aplicacao!$M$13:$M$531</definedName>
    <definedName name="peliculaexp">[64]ORÇAMENTO!#REF!</definedName>
    <definedName name="peliculaexp_13">[64]ORÇAMENTO!#REF!</definedName>
    <definedName name="peliculaexp_13_19">[64]ORÇAMENTO!#REF!</definedName>
    <definedName name="peliculaexp_13_23">[64]ORÇAMENTO!#REF!</definedName>
    <definedName name="peliculaexp_13_25">[86]ORÇAMENTO!#REF!</definedName>
    <definedName name="peliculaexp_15">[87]ORÇAMENTO!#REF!</definedName>
    <definedName name="peliculaexp_15_13">[87]ORÇAMENTO!#REF!</definedName>
    <definedName name="peliculaexp_15_13_19">[87]ORÇAMENTO!#REF!</definedName>
    <definedName name="peliculaexp_15_13_23">[87]ORÇAMENTO!#REF!</definedName>
    <definedName name="peliculaexp_15_13_25">[87]ORÇAMENTO!#REF!</definedName>
    <definedName name="peliculaexp_15_19">[87]ORÇAMENTO!#REF!</definedName>
    <definedName name="peliculaexp_15_23">[87]ORÇAMENTO!#REF!</definedName>
    <definedName name="peliculaexp_15_25">[87]ORÇAMENTO!#REF!</definedName>
    <definedName name="peliculaexp_19">[64]ORÇAMENTO!#REF!</definedName>
    <definedName name="peliculaexp_23">[64]ORÇAMENTO!#REF!</definedName>
    <definedName name="peliculaexp_24">[64]ORÇAMENTO!#REF!</definedName>
    <definedName name="peliculaexp_24_13">[64]ORÇAMENTO!#REF!</definedName>
    <definedName name="peliculaexp_24_13_19">[64]ORÇAMENTO!#REF!</definedName>
    <definedName name="peliculaexp_24_13_23">[64]ORÇAMENTO!#REF!</definedName>
    <definedName name="peliculaexp_24_13_25">[86]ORÇAMENTO!#REF!</definedName>
    <definedName name="peliculaexp_24_19">[64]ORÇAMENTO!#REF!</definedName>
    <definedName name="peliculaexp_24_23">[64]ORÇAMENTO!#REF!</definedName>
    <definedName name="peliculaexp_24_25">[86]ORÇAMENTO!#REF!</definedName>
    <definedName name="peliculaexp_25">[86]ORÇAMENTO!#REF!</definedName>
    <definedName name="peliculainc">[64]ORÇAMENTO!#REF!</definedName>
    <definedName name="peliculainc_13">[64]ORÇAMENTO!#REF!</definedName>
    <definedName name="peliculainc_13_19">[64]ORÇAMENTO!#REF!</definedName>
    <definedName name="peliculainc_13_23">[64]ORÇAMENTO!#REF!</definedName>
    <definedName name="peliculainc_13_25">[86]ORÇAMENTO!#REF!</definedName>
    <definedName name="peliculainc_15">[87]ORÇAMENTO!#REF!</definedName>
    <definedName name="peliculainc_15_13">[87]ORÇAMENTO!#REF!</definedName>
    <definedName name="peliculainc_15_13_19">[87]ORÇAMENTO!#REF!</definedName>
    <definedName name="peliculainc_15_13_23">[87]ORÇAMENTO!#REF!</definedName>
    <definedName name="peliculainc_15_13_25">[87]ORÇAMENTO!#REF!</definedName>
    <definedName name="peliculainc_15_19">[87]ORÇAMENTO!#REF!</definedName>
    <definedName name="peliculainc_15_23">[87]ORÇAMENTO!#REF!</definedName>
    <definedName name="peliculainc_15_25">[87]ORÇAMENTO!#REF!</definedName>
    <definedName name="peliculainc_19">[64]ORÇAMENTO!#REF!</definedName>
    <definedName name="peliculainc_23">[64]ORÇAMENTO!#REF!</definedName>
    <definedName name="peliculainc_24">[64]ORÇAMENTO!#REF!</definedName>
    <definedName name="peliculainc_24_13">[64]ORÇAMENTO!#REF!</definedName>
    <definedName name="peliculainc_24_13_19">[64]ORÇAMENTO!#REF!</definedName>
    <definedName name="peliculainc_24_13_23">[64]ORÇAMENTO!#REF!</definedName>
    <definedName name="peliculainc_24_13_25">[86]ORÇAMENTO!#REF!</definedName>
    <definedName name="peliculainc_24_19">[64]ORÇAMENTO!#REF!</definedName>
    <definedName name="peliculainc_24_23">[64]ORÇAMENTO!#REF!</definedName>
    <definedName name="peliculainc_24_25">[86]ORÇAMENTO!#REF!</definedName>
    <definedName name="peliculainc_25">[86]ORÇAMENTO!#REF!</definedName>
    <definedName name="PEMN" localSheetId="9">[19]SERVIÇOS!#REF!</definedName>
    <definedName name="PEMN" localSheetId="3">#REF!</definedName>
    <definedName name="PEMN">[19]SERVIÇOS!#REF!</definedName>
    <definedName name="PEN" localSheetId="9">[19]SERVIÇOS!#REF!</definedName>
    <definedName name="PEN" localSheetId="3">#REF!</definedName>
    <definedName name="PEN">[19]SERVIÇOS!#REF!</definedName>
    <definedName name="PENCATURMA">#N/A</definedName>
    <definedName name="PENCATURMA_1">#REF!</definedName>
    <definedName name="per" localSheetId="9">'[282]Qd.11-Orçamento'!#REF!</definedName>
    <definedName name="per" localSheetId="3">'[282]Qd.11-Orçamento'!#REF!</definedName>
    <definedName name="per">'[282]Qd.11-Orçamento'!#REF!</definedName>
    <definedName name="Per_Pilar">0.75*2*PI()</definedName>
    <definedName name="Per_Sec_Tab">12</definedName>
    <definedName name="PercResid.">#REF!</definedName>
    <definedName name="PERFIS_MT">[103]PERFIS_MT!$A$4:$B$24</definedName>
    <definedName name="periodo" localSheetId="3">[24]DADOS!$B$4</definedName>
    <definedName name="periodo">[25]DADOS!$B$4</definedName>
    <definedName name="período">[42]procedimentos!$A$19</definedName>
    <definedName name="período_10">[79]procedimentos!$A$12</definedName>
    <definedName name="periodo_13">[145]DADOS!$B$4</definedName>
    <definedName name="periodo_42">#REF!</definedName>
    <definedName name="período_9">[79]procedimentos!$A$12</definedName>
    <definedName name="periodo_acum">[42]procedimentos!$A$18</definedName>
    <definedName name="período_acum">[184]procedimentos!$A$16</definedName>
    <definedName name="periodo1" localSheetId="3">[33]DADOS!$D$4</definedName>
    <definedName name="periodo1">[34]DADOS!$D$4</definedName>
    <definedName name="periodo2" localSheetId="3">[33]DADOS!$E$4</definedName>
    <definedName name="periodo2">[34]DADOS!$E$4</definedName>
    <definedName name="perp" localSheetId="9">#REF!</definedName>
    <definedName name="perp" localSheetId="3">#REF!</definedName>
    <definedName name="perp" localSheetId="4">#REF!</definedName>
    <definedName name="perp">#REF!</definedName>
    <definedName name="PERSONAL" localSheetId="3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" localSheetId="3">#REF!</definedName>
    <definedName name="pes" localSheetId="4">#REF!</definedName>
    <definedName name="pes">#REF!</definedName>
    <definedName name="Peso_T168">37303.15</definedName>
    <definedName name="Peso_T355.5">96983.22</definedName>
    <definedName name="Peso_T60">713.63</definedName>
    <definedName name="pesquisa" localSheetId="9">#REF!</definedName>
    <definedName name="pesquisa" localSheetId="3">#REF!</definedName>
    <definedName name="pesquisa">#REF!</definedName>
    <definedName name="pesquisa_25">#REF!</definedName>
    <definedName name="pesquisa_4">#REF!</definedName>
    <definedName name="pesquisa1">'[11]Página 16'!$A$3:$G$7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 localSheetId="9">[19]SERVIÇOS!#REF!</definedName>
    <definedName name="PGP" localSheetId="3">#REF!</definedName>
    <definedName name="PGP">[19]SERVIÇOS!#REF!</definedName>
    <definedName name="pig" localSheetId="3">#REF!</definedName>
    <definedName name="pig" localSheetId="4">#REF!</definedName>
    <definedName name="pig">#REF!</definedName>
    <definedName name="PII" localSheetId="3">#REF!</definedName>
    <definedName name="PII" localSheetId="4">#REF!</definedName>
    <definedName name="PII">#REF!</definedName>
    <definedName name="pint_faixa">[77]medição!#REF!</definedName>
    <definedName name="pint_lig_fresagem">[77]medição!#REF!</definedName>
    <definedName name="pintura">'[42]medição '!#REF!</definedName>
    <definedName name="pintura_H5">[77]medição!#REF!</definedName>
    <definedName name="PIP" localSheetId="3">#REF!</definedName>
    <definedName name="PIP" localSheetId="4">#REF!</definedName>
    <definedName name="PIP">#REF!</definedName>
    <definedName name="PISTA" localSheetId="3" hidden="1">{#N/A,#N/A,TRUE,"Serviços"}</definedName>
    <definedName name="PISTA" localSheetId="4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'[42]memória quantitativa'!#REF!</definedName>
    <definedName name="pjbr10">'[42]memória quantitativa'!#REF!</definedName>
    <definedName name="pjbr11">'[42]memória quantitativa'!#REF!</definedName>
    <definedName name="pjbr12">'[42]memória quantitativa'!#REF!</definedName>
    <definedName name="pjbr13">'[42]memória quantitativa'!#REF!</definedName>
    <definedName name="pjbr15">'[42]memória quantitativa'!#REF!</definedName>
    <definedName name="pjbr16">'[42]memória quantitativa'!#REF!</definedName>
    <definedName name="pjbr17">'[42]memória quantitativa'!#REF!</definedName>
    <definedName name="pjbr18">'[42]memória quantitativa'!#REF!</definedName>
    <definedName name="pjbr19">'[42]memória quantitativa'!#REF!</definedName>
    <definedName name="pjbr2">'[42]memória quantitativa'!#REF!</definedName>
    <definedName name="pjbr20">'[42]memória quantitativa'!#REF!</definedName>
    <definedName name="pjbr3">'[42]memória quantitativa'!#REF!</definedName>
    <definedName name="pjbr4">'[42]memória quantitativa'!#REF!</definedName>
    <definedName name="pjbr5">'[42]memória quantitativa'!#REF!</definedName>
    <definedName name="pjbr6">'[42]memória quantitativa'!#REF!</definedName>
    <definedName name="pjbr7">'[42]memória quantitativa'!#REF!</definedName>
    <definedName name="pjbr8">'[42]memória quantitativa'!#REF!</definedName>
    <definedName name="pjbr9">'[42]memória quantitativa'!#REF!</definedName>
    <definedName name="pjkim26">'[42]memória quantitativa'!#REF!</definedName>
    <definedName name="pjkmf1">'[42]memória quantitativa'!#REF!</definedName>
    <definedName name="pjkmf10">'[42]memória quantitativa'!#REF!</definedName>
    <definedName name="pjkmf11">'[42]memória quantitativa'!#REF!</definedName>
    <definedName name="pjkmf12">'[42]memória quantitativa'!#REF!</definedName>
    <definedName name="pjkmf13">'[42]memória quantitativa'!#REF!</definedName>
    <definedName name="pjkmf14">'[42]memória quantitativa'!#REF!</definedName>
    <definedName name="pjkmf15">'[42]memória quantitativa'!#REF!</definedName>
    <definedName name="pjkmf16">'[42]memória quantitativa'!#REF!</definedName>
    <definedName name="pjkmf17">'[42]memória quantitativa'!#REF!</definedName>
    <definedName name="pjkmf18">'[42]memória quantitativa'!#REF!</definedName>
    <definedName name="pjkmf19">'[42]memória quantitativa'!#REF!</definedName>
    <definedName name="pjkmf2">'[42]memória quantitativa'!#REF!</definedName>
    <definedName name="pjkmf20">'[42]memória quantitativa'!#REF!</definedName>
    <definedName name="pjkmf21">'[42]memória quantitativa'!#REF!</definedName>
    <definedName name="pjkmf22">'[42]memória quantitativa'!#REF!</definedName>
    <definedName name="pjkmf23">'[42]memória quantitativa'!#REF!</definedName>
    <definedName name="pjkmf24">'[42]memória quantitativa'!#REF!</definedName>
    <definedName name="pjkmf25">'[42]memória quantitativa'!#REF!</definedName>
    <definedName name="pjkmf26">'[42]memória quantitativa'!#REF!</definedName>
    <definedName name="pjkmf27">'[42]memória quantitativa'!#REF!</definedName>
    <definedName name="pjkmf28">'[42]memória quantitativa'!#REF!</definedName>
    <definedName name="pjkmf29">'[42]memória quantitativa'!#REF!</definedName>
    <definedName name="pjkmf3">'[42]memória quantitativa'!#REF!</definedName>
    <definedName name="pjkmf30">'[42]memória quantitativa'!#REF!</definedName>
    <definedName name="pjkmf31">'[42]memória quantitativa'!#REF!</definedName>
    <definedName name="pjkmf32">'[42]memória quantitativa'!#REF!</definedName>
    <definedName name="pjkmf33">'[42]memória quantitativa'!#REF!</definedName>
    <definedName name="pjkmf34">'[42]memória quantitativa'!#REF!</definedName>
    <definedName name="pjkmf35">'[42]memória quantitativa'!#REF!</definedName>
    <definedName name="pjkmf4">'[42]memória quantitativa'!#REF!</definedName>
    <definedName name="pjkmf5">'[42]memória quantitativa'!#REF!</definedName>
    <definedName name="pjkmf6">'[42]memória quantitativa'!#REF!</definedName>
    <definedName name="pjkmf7">'[42]memória quantitativa'!#REF!</definedName>
    <definedName name="pjkmf8">'[42]memória quantitativa'!#REF!</definedName>
    <definedName name="pjkmf9">'[42]memória quantitativa'!#REF!</definedName>
    <definedName name="pjkmi1">'[42]memória quantitativa'!#REF!</definedName>
    <definedName name="pjkmi10">'[42]memória quantitativa'!#REF!</definedName>
    <definedName name="pjkmi11">'[42]memória quantitativa'!#REF!</definedName>
    <definedName name="pjkmi12">'[42]memória quantitativa'!#REF!</definedName>
    <definedName name="pjkmi13">'[42]memória quantitativa'!#REF!</definedName>
    <definedName name="pjkmi14">'[42]memória quantitativa'!#REF!</definedName>
    <definedName name="pjkmi15">'[42]memória quantitativa'!#REF!</definedName>
    <definedName name="pjkmi16">'[42]memória quantitativa'!#REF!</definedName>
    <definedName name="pjkmi17">'[42]memória quantitativa'!#REF!</definedName>
    <definedName name="pjkmi18">'[42]memória quantitativa'!#REF!</definedName>
    <definedName name="pjkmi19">'[42]memória quantitativa'!#REF!</definedName>
    <definedName name="pjkmi2">'[42]memória quantitativa'!#REF!</definedName>
    <definedName name="pjkmi20">'[42]memória quantitativa'!#REF!</definedName>
    <definedName name="pjkmi21">'[42]memória quantitativa'!#REF!</definedName>
    <definedName name="pjkmi22">'[42]memória quantitativa'!#REF!</definedName>
    <definedName name="pjkmi23">'[42]memória quantitativa'!#REF!</definedName>
    <definedName name="pjkmi24">'[42]memória quantitativa'!#REF!</definedName>
    <definedName name="pjkmi25">'[42]memória quantitativa'!#REF!</definedName>
    <definedName name="pjkmi27">'[42]memória quantitativa'!#REF!</definedName>
    <definedName name="pjkmi28">'[42]memória quantitativa'!#REF!</definedName>
    <definedName name="pjkmi29">'[42]memória quantitativa'!#REF!</definedName>
    <definedName name="pjkmi3">'[42]memória quantitativa'!#REF!</definedName>
    <definedName name="pjkmi30">'[42]memória quantitativa'!#REF!</definedName>
    <definedName name="pjkmi31">'[42]memória quantitativa'!#REF!</definedName>
    <definedName name="pjkmi32">'[42]memória quantitativa'!#REF!</definedName>
    <definedName name="pjkmi33">'[42]memória quantitativa'!#REF!</definedName>
    <definedName name="pjkmi34">'[42]memória quantitativa'!#REF!</definedName>
    <definedName name="pjkmi35">'[42]memória quantitativa'!#REF!</definedName>
    <definedName name="pjkmi4">'[42]memória quantitativa'!#REF!</definedName>
    <definedName name="pjkmi5">'[42]memória quantitativa'!#REF!</definedName>
    <definedName name="pjkmi6">'[42]memória quantitativa'!#REF!</definedName>
    <definedName name="pjkmi7">'[42]memória quantitativa'!#REF!</definedName>
    <definedName name="pjkmi8">'[42]memória quantitativa'!#REF!</definedName>
    <definedName name="pjkmi9">'[42]memória quantitativa'!#REF!</definedName>
    <definedName name="PL">#REF!</definedName>
    <definedName name="PL_25">#REF!</definedName>
    <definedName name="PL_4">#REF!</definedName>
    <definedName name="PL1_25">#REF!</definedName>
    <definedName name="PLA" localSheetId="3">#REF!</definedName>
    <definedName name="PLA">[19]SERVIÇOS!#REF!</definedName>
    <definedName name="PLACA">#REF!</definedName>
    <definedName name="PLACA_OBR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hidden="1">#REF!</definedName>
    <definedName name="PLAN_1">#REF!</definedName>
    <definedName name="Plan1" localSheetId="3" hidden="1">#REF!</definedName>
    <definedName name="Plan1" localSheetId="4" hidden="1">#REF!</definedName>
    <definedName name="Plan1" hidden="1">#REF!</definedName>
    <definedName name="PLANEJADA">#REF!</definedName>
    <definedName name="PLANILHA" localSheetId="3" hidden="1">{#N/A,#N/A,TRUE,"Serviços"}</definedName>
    <definedName name="planilha" localSheetId="4" hidden="1">{#N/A,#N/A,TRUE,"Serviços"}</definedName>
    <definedName name="planilha" hidden="1">{#N/A,#N/A,TRUE,"Serviços"}</definedName>
    <definedName name="planilha_1">NA()</definedName>
    <definedName name="Planilha_1ÁreaTotal" localSheetId="3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2" localSheetId="9">#REF!</definedName>
    <definedName name="PLANILHA2" localSheetId="3">#REF!</definedName>
    <definedName name="PLANILHA2" localSheetId="4">#REF!</definedName>
    <definedName name="PLANILHA2">#REF!</definedName>
    <definedName name="PlanilhasOriginais">#REF!</definedName>
    <definedName name="plano" localSheetId="9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">#REF!</definedName>
    <definedName name="plc2.5">#REF!</definedName>
    <definedName name="plc2_5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 localSheetId="9">[19]SERVIÇOS!#REF!</definedName>
    <definedName name="PLT" localSheetId="3">#REF!</definedName>
    <definedName name="PLT">[19]SERVIÇOS!#REF!</definedName>
    <definedName name="Plu" localSheetId="3">{""," mil"," milhões"," bilhões"," trilhões"}</definedName>
    <definedName name="Plu" localSheetId="4">{""," mil"," milhões"," bilhões"," trilhões"}</definedName>
    <definedName name="Plu">{""," mil"," milhões"," bilhões"," trilhões"}</definedName>
    <definedName name="PLVC" localSheetId="9">[19]SERVIÇOS!#REF!</definedName>
    <definedName name="PLVC" localSheetId="3">#REF!</definedName>
    <definedName name="PLVC">[19]SERVIÇOS!#REF!</definedName>
    <definedName name="PLVD" localSheetId="3">#REF!</definedName>
    <definedName name="PLVD">[19]SERVIÇOS!#REF!</definedName>
    <definedName name="PLW">#REF!</definedName>
    <definedName name="PLWA">#REF!</definedName>
    <definedName name="pm">'[29]Mão de Obra'!$E$13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 localSheetId="3">#REF!</definedName>
    <definedName name="PMBQ">[19]SERVIÇOS!#REF!</definedName>
    <definedName name="PMBQA" localSheetId="3">#REF!</definedName>
    <definedName name="PMBQA">[19]SERVIÇOS!#REF!</definedName>
    <definedName name="PMBQT" localSheetId="3">#REF!</definedName>
    <definedName name="PMBQT">[19]SERVIÇOS!#REF!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 localSheetId="3">[24]TransComerc_Basc10m³!#REF!</definedName>
    <definedName name="pmedioaterro">[25]TransComerc_Basc10m³!#REF!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>#REF!</definedName>
    <definedName name="PMS" localSheetId="3">#REF!</definedName>
    <definedName name="PMS" localSheetId="4">#REF!</definedName>
    <definedName name="PMS">#REF!</definedName>
    <definedName name="PNPBASELE">#REF!</definedName>
    <definedName name="PNPBASMEC">#REF!</definedName>
    <definedName name="PNV">#REF!</definedName>
    <definedName name="POÇO_VISIT">#REF!</definedName>
    <definedName name="POLIM">[283]MB!$G$26</definedName>
    <definedName name="pont" localSheetId="3">#REF!</definedName>
    <definedName name="pont" localSheetId="4">#REF!</definedName>
    <definedName name="pont">#REF!</definedName>
    <definedName name="Ponte" localSheetId="3">PFP1.3_Ger!Ponte</definedName>
    <definedName name="Ponte">[0]!Ponte</definedName>
    <definedName name="Ponte_10" localSheetId="3">PFP1.3_Ger!Ponte_10</definedName>
    <definedName name="Ponte_10">Ponte_10</definedName>
    <definedName name="Ponte_12" localSheetId="3">PFP1.3_Ger!Ponte_12</definedName>
    <definedName name="Ponte_12">Ponte_12</definedName>
    <definedName name="Ponte_19" localSheetId="3">PFP1.3_Ger!Ponte_19</definedName>
    <definedName name="Ponte_19">Ponte_19</definedName>
    <definedName name="Ponte_2" localSheetId="3">PFP1.3_Ger!Ponte_2</definedName>
    <definedName name="Ponte_2">Ponte_2</definedName>
    <definedName name="Ponte_21" localSheetId="3">PFP1.3_Ger!Ponte_21</definedName>
    <definedName name="Ponte_21">Ponte_21</definedName>
    <definedName name="Ponte_23" localSheetId="3">PFP1.3_Ger!Ponte_23</definedName>
    <definedName name="Ponte_23">Ponte_23</definedName>
    <definedName name="Ponte_24" localSheetId="3">PFP1.3_Ger!Ponte_24</definedName>
    <definedName name="Ponte_24">Ponte_24</definedName>
    <definedName name="Ponte_26" localSheetId="3">PFP1.3_Ger!Ponte_26</definedName>
    <definedName name="Ponte_26">Ponte_26</definedName>
    <definedName name="Ponte_27" localSheetId="3">PFP1.3_Ger!Ponte_27</definedName>
    <definedName name="Ponte_27">Ponte_27</definedName>
    <definedName name="Ponte_29" localSheetId="3">PFP1.3_Ger!Ponte_29</definedName>
    <definedName name="Ponte_29">Ponte_29</definedName>
    <definedName name="Ponte_30" localSheetId="3">PFP1.3_Ger!Ponte_30</definedName>
    <definedName name="Ponte_30">Ponte_30</definedName>
    <definedName name="Ponte_31" localSheetId="3">PFP1.3_Ger!Ponte_31</definedName>
    <definedName name="Ponte_31">Ponte_31</definedName>
    <definedName name="Ponte_33" localSheetId="3">PFP1.3_Ger!Ponte_33</definedName>
    <definedName name="Ponte_33">Ponte_33</definedName>
    <definedName name="Ponte_34" localSheetId="3">PFP1.3_Ger!Ponte_34</definedName>
    <definedName name="Ponte_34">Ponte_34</definedName>
    <definedName name="Ponte_35" localSheetId="3">PFP1.3_Ger!Ponte_35</definedName>
    <definedName name="Ponte_35">Ponte_35</definedName>
    <definedName name="Ponte_36" localSheetId="3">PFP1.3_Ger!Ponte_36</definedName>
    <definedName name="Ponte_36">Ponte_36</definedName>
    <definedName name="Ponte_37" localSheetId="3">PFP1.3_Ger!Ponte_37</definedName>
    <definedName name="Ponte_37">Ponte_37</definedName>
    <definedName name="Ponte_38" localSheetId="3">PFP1.3_Ger!Ponte_38</definedName>
    <definedName name="Ponte_38">Ponte_38</definedName>
    <definedName name="Ponte_39" localSheetId="3">PFP1.3_Ger!Ponte_39</definedName>
    <definedName name="Ponte_39">Ponte_39</definedName>
    <definedName name="Ponte_4" localSheetId="3">PFP1.3_Ger!Ponte_4</definedName>
    <definedName name="Ponte_4">Ponte_4</definedName>
    <definedName name="Ponte_40" localSheetId="3">PFP1.3_Ger!Ponte_40</definedName>
    <definedName name="Ponte_40">Ponte_40</definedName>
    <definedName name="Ponte_41" localSheetId="3">PFP1.3_Ger!Ponte_41</definedName>
    <definedName name="Ponte_41">Ponte_41</definedName>
    <definedName name="Ponte_42" localSheetId="3">PFP1.3_Ger!Ponte_42</definedName>
    <definedName name="Ponte_42">Ponte_42</definedName>
    <definedName name="Ponte_43" localSheetId="3">PFP1.3_Ger!Ponte_43</definedName>
    <definedName name="Ponte_43">Ponte_43</definedName>
    <definedName name="Ponte_44" localSheetId="3">PFP1.3_Ger!Ponte_44</definedName>
    <definedName name="Ponte_44">Ponte_44</definedName>
    <definedName name="Ponte_45" localSheetId="3">PFP1.3_Ger!Ponte_45</definedName>
    <definedName name="Ponte_45">Ponte_45</definedName>
    <definedName name="Ponte_46" localSheetId="3">PFP1.3_Ger!Ponte_46</definedName>
    <definedName name="Ponte_46">Ponte_46</definedName>
    <definedName name="Ponte_47" localSheetId="3">PFP1.3_Ger!Ponte_47</definedName>
    <definedName name="Ponte_47">Ponte_47</definedName>
    <definedName name="Ponte_48" localSheetId="3">PFP1.3_Ger!Ponte_48</definedName>
    <definedName name="Ponte_48">Ponte_48</definedName>
    <definedName name="Ponte_51" localSheetId="3">PFP1.3_Ger!Ponte_51</definedName>
    <definedName name="Ponte_51">Ponte_51</definedName>
    <definedName name="Ponte_52" localSheetId="3">PFP1.3_Ger!Ponte_52</definedName>
    <definedName name="Ponte_52">Ponte_52</definedName>
    <definedName name="Ponte_53" localSheetId="3">PFP1.3_Ger!Ponte_53</definedName>
    <definedName name="Ponte_53">Ponte_53</definedName>
    <definedName name="Ponte_55" localSheetId="3">PFP1.3_Ger!Ponte_55</definedName>
    <definedName name="Ponte_55">Ponte_55</definedName>
    <definedName name="Ponte_58" localSheetId="3">PFP1.3_Ger!Ponte_58</definedName>
    <definedName name="Ponte_58">Ponte_58</definedName>
    <definedName name="Ponte_59" localSheetId="3">PFP1.3_Ger!Ponte_59</definedName>
    <definedName name="Ponte_59">Ponte_59</definedName>
    <definedName name="Ponte_60" localSheetId="3">PFP1.3_Ger!Ponte_60</definedName>
    <definedName name="Ponte_60">Ponte_60</definedName>
    <definedName name="Ponte_61" localSheetId="3">PFP1.3_Ger!Ponte_61</definedName>
    <definedName name="Ponte_61">Ponte_61</definedName>
    <definedName name="Ponte_62" localSheetId="3">PFP1.3_Ger!Ponte_62</definedName>
    <definedName name="Ponte_62">Ponte_62</definedName>
    <definedName name="Ponte_63" localSheetId="3">PFP1.3_Ger!Ponte_63</definedName>
    <definedName name="Ponte_63">Ponte_63</definedName>
    <definedName name="Ponte_64" localSheetId="3">PFP1.3_Ger!Ponte_64</definedName>
    <definedName name="Ponte_64">Ponte_64</definedName>
    <definedName name="Ponte_65" localSheetId="3">PFP1.3_Ger!Ponte_65</definedName>
    <definedName name="Ponte_65">Ponte_65</definedName>
    <definedName name="Ponte_66" localSheetId="3">PFP1.3_Ger!Ponte_66</definedName>
    <definedName name="Ponte_66">Ponte_66</definedName>
    <definedName name="Ponte_67" localSheetId="3">PFP1.3_Ger!Ponte_67</definedName>
    <definedName name="Ponte_67">Ponte_67</definedName>
    <definedName name="Ponte_68" localSheetId="3">PFP1.3_Ger!Ponte_68</definedName>
    <definedName name="Ponte_68">Ponte_68</definedName>
    <definedName name="Ponte_69" localSheetId="3">PFP1.3_Ger!Ponte_69</definedName>
    <definedName name="Ponte_69">Ponte_69</definedName>
    <definedName name="Ponte_70" localSheetId="3">PFP1.3_Ger!Ponte_70</definedName>
    <definedName name="Ponte_70">Ponte_70</definedName>
    <definedName name="Ponte_71" localSheetId="3">PFP1.3_Ger!Ponte_71</definedName>
    <definedName name="Ponte_71">Ponte_71</definedName>
    <definedName name="Ponte_72" localSheetId="3">PFP1.3_Ger!Ponte_72</definedName>
    <definedName name="Ponte_72">Ponte_72</definedName>
    <definedName name="Ponte_8" localSheetId="3">PFP1.3_Ger!Ponte_8</definedName>
    <definedName name="Ponte_8">Ponte_8</definedName>
    <definedName name="ponto">#N/A</definedName>
    <definedName name="popopopo" localSheetId="3" hidden="1">{#N/A,#N/A,FALSE,"MO (2)"}</definedName>
    <definedName name="popopopo" localSheetId="4" hidden="1">{#N/A,#N/A,FALSE,"MO (2)"}</definedName>
    <definedName name="popopopo" hidden="1">{#N/A,#N/A,FALSE,"MO (2)"}</definedName>
    <definedName name="por_sistema_IMR" localSheetId="3">#REF!</definedName>
    <definedName name="por_sistema_IMR" localSheetId="4">#REF!</definedName>
    <definedName name="por_sistema_IMR">#REF!</definedName>
    <definedName name="por_sistema_IMR_1" localSheetId="3">#REF!</definedName>
    <definedName name="por_sistema_IMR_1" localSheetId="4">#REF!</definedName>
    <definedName name="por_sistema_IMR_1">#REF!</definedName>
    <definedName name="por_sistema_IMR_1_4" localSheetId="3">#REF!</definedName>
    <definedName name="por_sistema_IMR_1_4" localSheetId="4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rt">#REF!</definedName>
    <definedName name="port_1">#REF!</definedName>
    <definedName name="PORT_QUANT" localSheetId="3">'[101]Pórtico a Remover'!$J$15</definedName>
    <definedName name="PORT_QUANT">'[102]Pórtico a Remover'!$J$15</definedName>
    <definedName name="PORT_QUANT_REM" localSheetId="3">'[177]Pórtico a remover'!$J$13</definedName>
    <definedName name="PORT_QUANT_REM">'[178]Pórtico a remover'!$J$13</definedName>
    <definedName name="PORT_SEMI_QUANT" localSheetId="3">'[101]Pórtico e Semi-pórtico'!$I$14:$I$19</definedName>
    <definedName name="PORT_SEMI_QUANT">'[102]Pórtico e Semi-pórtico'!$I$14:$I$19</definedName>
    <definedName name="PORT_SEMI_QUANT_BR104" localSheetId="3">'[177]Pórtico e Semi-pórtico'!$I$14:$I$22</definedName>
    <definedName name="PORT_SEMI_QUANT_BR104">'[178]Pórtico e Semi-pórtico'!$I$14:$I$22</definedName>
    <definedName name="PORT_SEMI_QUANT_BR104SUL" localSheetId="3">'[177]Pórtico e Semi-pórtico_SUL'!$I$14:$I$21</definedName>
    <definedName name="PORT_SEMI_QUANT_BR104SUL">'[178]Pórtico e Semi-pórtico_SUL'!$I$14:$I$21</definedName>
    <definedName name="PORT_SEMI_TIPO" localSheetId="3">'[101]Pórtico e Semi-pórtico'!$H$14:$H$19</definedName>
    <definedName name="PORT_SEMI_TIPO">'[102]Pórtico e Semi-pórtico'!$H$14:$H$19</definedName>
    <definedName name="PORT_SEMI_TIPO_BR104" localSheetId="3">'[177]Pórtico e Semi-pórtico'!$H$14:$H$22</definedName>
    <definedName name="PORT_SEMI_TIPO_BR104">'[178]Pórtico e Semi-pórtico'!$H$14:$H$22</definedName>
    <definedName name="PORT_SEMI_TIPO_BR104SUL" localSheetId="3">'[177]Pórtico e Semi-pórtico_SUL'!$H$14:$H$21</definedName>
    <definedName name="PORT_SEMI_TIPO_BR104SUL">'[178]Pórtico e Semi-pórtico_SUL'!$H$14:$H$21</definedName>
    <definedName name="PORT_TIPO" localSheetId="3">'[101]Pórtico a Remover'!$E$15</definedName>
    <definedName name="PORT_TIPO">'[102]Pórtico a Remover'!$E$15</definedName>
    <definedName name="PORT_TIPO_REM" localSheetId="3">'[177]Pórtico a remover'!$E$13</definedName>
    <definedName name="PORT_TIPO_REM">'[178]Pórtico a remover'!$E$13</definedName>
    <definedName name="Posição" localSheetId="3" hidden="1">#REF!</definedName>
    <definedName name="Posição" hidden="1">#REF!</definedName>
    <definedName name="Posição_OAC" localSheetId="3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AG">#REF!</definedName>
    <definedName name="PPCOFINS">#REF!</definedName>
    <definedName name="PPEDREIRO">#N/A</definedName>
    <definedName name="PPEDREIRO_1">#REF!</definedName>
    <definedName name="PPEN" localSheetId="3">#REF!</definedName>
    <definedName name="PPEN">[19]SERVIÇOS!#REF!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 localSheetId="3">#REF!</definedName>
    <definedName name="PPLA">[19]SERVIÇOS!#REF!</definedName>
    <definedName name="PPLT" localSheetId="3">#REF!</definedName>
    <definedName name="PPLT">[19]SERVIÇOS!#REF!</definedName>
    <definedName name="PPPIS">#REF!</definedName>
    <definedName name="PPREP">#REF!</definedName>
    <definedName name="PPSAL">#REF!</definedName>
    <definedName name="pq">#REF!</definedName>
    <definedName name="PQP.">#REF!</definedName>
    <definedName name="PQVALE">#REF!</definedName>
    <definedName name="PRA">#REF!</definedName>
    <definedName name="PRANCHA" localSheetId="3">[251]PRANCHAS!$A$2:$B$262</definedName>
    <definedName name="PRANCHA">[252]PRANCHAS!$A$2:$B$262</definedName>
    <definedName name="PRANCHAS">[103]PRANCHA!$A$1:$B$1</definedName>
    <definedName name="PRAT">#REF!</definedName>
    <definedName name="PRATICAB">#REF!</definedName>
    <definedName name="Prazo">#REF!</definedName>
    <definedName name="PRBQ" localSheetId="3">#REF!</definedName>
    <definedName name="PRBQ">[19]SERVIÇOS!#REF!</definedName>
    <definedName name="PRCB">#REF!</definedName>
    <definedName name="PRCC" localSheetId="3">#REF!</definedName>
    <definedName name="PRCC">[19]SERVIÇOS!#REF!</definedName>
    <definedName name="PRCCL">#REF!</definedName>
    <definedName name="Prd" hidden="1">#N/A</definedName>
    <definedName name="PrdAux" hidden="1">#N/A</definedName>
    <definedName name="PRDM" localSheetId="3">#REF!</definedName>
    <definedName name="PRDM">[19]SERVIÇOS!#REF!</definedName>
    <definedName name="PRE" localSheetId="9">#REF!</definedName>
    <definedName name="PRE" localSheetId="3">#REF!</definedName>
    <definedName name="PRE" localSheetId="4">#REF!</definedName>
    <definedName name="PRE">#REF!</definedName>
    <definedName name="PREC">#REF!</definedName>
    <definedName name="PREC_1">#REF!</definedName>
    <definedName name="Preço_Improd.">#REF!</definedName>
    <definedName name="Preço_kW" localSheetId="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ço_parcial">#REF!</definedName>
    <definedName name="Preço_parcial_15">#REF!</definedName>
    <definedName name="Preço_prod.">#REF!</definedName>
    <definedName name="PREÇO_UNIT_serviço">OFFSET('[134]Orçamento Total'!$F$4,0,0,COUNTA('[134]Orçamento Total'!$C:$C),1)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 localSheetId="3">'[284]BD Equip.'!$A$1:$B$263</definedName>
    <definedName name="PREÇOSOBRAS">'[285]BD Equip.'!$A$1:$B$263</definedName>
    <definedName name="PreçoUnit_3ªF">OFFSET('[134]Orçamento por Kmf'!$S$1,MATCH("3ª FAIXA",'[134]Orçamento por Kmf'!$B:$B,0),0,MATCH("ACOSTAMENTO",'[134]Orçamento por Kmf'!$B:$B,0)-MATCH("3ª FAIXA",'[134]Orçamento por Kmf'!$B:$B,0),1)</definedName>
    <definedName name="PreçoUnit_Acost">OFFSET('[134]Orçamento por Kmf'!$S$1,MATCH("ACOSTAMENTO",'[134]Orçamento por Kmf'!$B:$B,0),0,MATCH("DRENAGEM SUPERFICIAL",'[134]Orçamento por Kmf'!$B:$B,0)-MATCH("ACOSTAMENTO",'[134]Orçamento por Kmf'!$B:$B,0),1)</definedName>
    <definedName name="PreçoUnit_Pista">OFFSET('[134]Orçamento por Kmf'!$S$1,MATCH("PISTA ROLAMENTO",'[134]Orçamento por Kmf'!$B:$B,0),0,MATCH("3ª FAIXA",'[134]Orçamento por Kmf'!$B:$B,0)-MATCH("PISTA ROLAMENTO",'[134]Orçamento por Kmf'!$B:$B,0),1)</definedName>
    <definedName name="PRECP" localSheetId="9">[19]SERVIÇOS!#REF!</definedName>
    <definedName name="PRECP" localSheetId="3">#REF!</definedName>
    <definedName name="PRECP">[19]SERVIÇOS!#REF!</definedName>
    <definedName name="PRECREV">#REF!</definedName>
    <definedName name="pref" localSheetId="3">NA()</definedName>
    <definedName name="pref" localSheetId="4">NA()</definedName>
    <definedName name="PREF">#REF!</definedName>
    <definedName name="PREF_1" localSheetId="3">#REF!</definedName>
    <definedName name="PREF_1" localSheetId="4">#REF!</definedName>
    <definedName name="PREF_1">#REF!</definedName>
    <definedName name="pref_2">NA()</definedName>
    <definedName name="pref_4" localSheetId="3">#REF!</definedName>
    <definedName name="pref_4" localSheetId="4">#REF!</definedName>
    <definedName name="pref_4">#REF!</definedName>
    <definedName name="pref_8">NA()</definedName>
    <definedName name="PREGO" localSheetId="3">[28]DADOS!$C$18</definedName>
    <definedName name="PREGO">[18]DADOS!$C$18</definedName>
    <definedName name="premissas" hidden="1">#REF!</definedName>
    <definedName name="PREMN">#REF!</definedName>
    <definedName name="PresençaFaixaAdicional">#REF!</definedName>
    <definedName name="Previsao" localSheetId="3" hidden="1">{"'Índice'!$A$1:$K$49"}</definedName>
    <definedName name="Previsao" hidden="1">{"'Índice'!$A$1:$K$49"}</definedName>
    <definedName name="PrevisãoJunhoDez2016">#REF!</definedName>
    <definedName name="prf" localSheetId="3">#REF!</definedName>
    <definedName name="prf" localSheetId="4">#REF!</definedName>
    <definedName name="prf">#REF!</definedName>
    <definedName name="prg" localSheetId="4">#REF!</definedName>
    <definedName name="prg">#REF!</definedName>
    <definedName name="prg_5" localSheetId="4">#REF!</definedName>
    <definedName name="prg_5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[286]QuQuant!#REF!</definedName>
    <definedName name="Print_25">[286]QuQuant!#REF!</definedName>
    <definedName name="Print_Area_MI" localSheetId="9">#REF!</definedName>
    <definedName name="Print_Area_MI" localSheetId="3">#REF!</definedName>
    <definedName name="Print_Area_MI">#REF!</definedName>
    <definedName name="Print_Area_MI_1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[287]RESUMO!#REF!</definedName>
    <definedName name="Print_Area_MI_9_1" localSheetId="3">#REF!</definedName>
    <definedName name="Print_Area_MI_9_1">#REF!</definedName>
    <definedName name="Print_Area_MI_9_1_6" localSheetId="3">#REF!</definedName>
    <definedName name="Print_Area_MI_9_1_6">#REF!</definedName>
    <definedName name="Print_Area_MI_9_10" localSheetId="3">[287]RESUMO!#REF!</definedName>
    <definedName name="Print_Area_MI_9_10">[287]RESUMO!#REF!</definedName>
    <definedName name="Print_Area_MI_9_10_6" localSheetId="3">#REF!</definedName>
    <definedName name="Print_Area_MI_9_10_6">#REF!</definedName>
    <definedName name="Print_Area_MI_9_11" localSheetId="3">#REF!</definedName>
    <definedName name="Print_Area_MI_9_11">#REF!</definedName>
    <definedName name="Print_Area_MI_9_11_6" localSheetId="3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[287]RESUMO!#REF!</definedName>
    <definedName name="Print_Area_MI_9_20">[287]RESUMO!#REF!</definedName>
    <definedName name="Print_Area_MI_9_23">[287]RESUMO!#REF!</definedName>
    <definedName name="Print_Area_MI_9_25">[287]RESUMO!#REF!</definedName>
    <definedName name="Print_Area_MI_9_30" localSheetId="3">#REF!</definedName>
    <definedName name="Print_Area_MI_9_30">#REF!</definedName>
    <definedName name="Print_Area_MI_9_30_6" localSheetId="3">#REF!</definedName>
    <definedName name="Print_Area_MI_9_30_6">#REF!</definedName>
    <definedName name="Print_Area_MI_9_31" localSheetId="3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 localSheetId="9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M1C" localSheetId="9">[19]SERVIÇOS!#REF!</definedName>
    <definedName name="PRM1C" localSheetId="3">#REF!</definedName>
    <definedName name="PRM1C">[19]SERVIÇOS!#REF!</definedName>
    <definedName name="PRMCC">"'file:///D:/Meus documentos/ANASTÁCIO/SERCEL/BR262990800.xls'#$SERVIÇOS.$#REF!$#REF!"</definedName>
    <definedName name="PRMN">#REF!</definedName>
    <definedName name="PROD_1" localSheetId="3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j" localSheetId="3">#REF!</definedName>
    <definedName name="PROJ" localSheetId="4">#REF!</definedName>
    <definedName name="PROJ">#REF!</definedName>
    <definedName name="proj_2">#REF!</definedName>
    <definedName name="PROJETO" localSheetId="3">[288]PROJETO!$A:$IV</definedName>
    <definedName name="PROJETO">[289]PROJETO!$A:$IV</definedName>
    <definedName name="PROJETO_10" localSheetId="3">[288]PROJETO!$A:$IV</definedName>
    <definedName name="PROJETO_10">[289]PROJETO!$A:$IV</definedName>
    <definedName name="PROJETO_10_15">[290]PROJETO!$1:$65514</definedName>
    <definedName name="PROJETO_15">[290]PROJETO!$1:$65514</definedName>
    <definedName name="PROJETO_17" localSheetId="3">[288]PROJETO!$A:$IV</definedName>
    <definedName name="PROJETO_17">[289]PROJETO!$A:$IV</definedName>
    <definedName name="PROJETO_17_15">[290]PROJETO!$1:$65514</definedName>
    <definedName name="PROJETO_6" localSheetId="3">[288]PROJETO!$A:$IV</definedName>
    <definedName name="PROJETO_6">[289]PROJETO!$A:$IV</definedName>
    <definedName name="PROJETO_6_15">[290]PROJETO!$1:$65514</definedName>
    <definedName name="PROJETO_7" localSheetId="3">[288]PROJETO!$A:$IV</definedName>
    <definedName name="PROJETO_7">[289]PROJETO!$A:$IV</definedName>
    <definedName name="PROJETO_7_15">[290]PROJETO!$1:$65514</definedName>
    <definedName name="PROJETO_8" localSheetId="3">[288]PROJETO!$A:$IV</definedName>
    <definedName name="PROJETO_8">[289]PROJETO!$A:$IV</definedName>
    <definedName name="PROJETO_8_15">[290]PROJETO!$1:$65514</definedName>
    <definedName name="PROJETO_9" localSheetId="3">[288]PROJETO!$A:$IV</definedName>
    <definedName name="PROJETO_9">[289]PROJETO!$A:$IV</definedName>
    <definedName name="PROJETO_9_15">[290]PROJETO!$1:$65514</definedName>
    <definedName name="PROMZ" localSheetId="3">#REF!</definedName>
    <definedName name="PROMZ">#REF!</definedName>
    <definedName name="proposta" localSheetId="3">[24]DADOS!$B$15</definedName>
    <definedName name="proposta">[25]DADOS!$B$15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 localSheetId="3">'[217]Medição Completa'!#REF!</definedName>
    <definedName name="ProteçãoAmbiental">'[218]Medição Completa'!#REF!</definedName>
    <definedName name="PRP" localSheetId="3">#REF!</definedName>
    <definedName name="PRP">#REF!</definedName>
    <definedName name="PRPA" localSheetId="3">#REF!</definedName>
    <definedName name="PRPA">[19]SERVIÇOS!#REF!</definedName>
    <definedName name="PRPL" localSheetId="3">#REF!</definedName>
    <definedName name="PRPL">[19]SERVIÇOS!#REF!</definedName>
    <definedName name="PRPT" localSheetId="3">#REF!</definedName>
    <definedName name="PRPT">[19]SERVIÇOS!#REF!</definedName>
    <definedName name="PRR1C" localSheetId="3">#REF!</definedName>
    <definedName name="PRR1C">[19]SERVIÇOS!#REF!</definedName>
    <definedName name="PRRMBF">"'file:///D:/Meus documentos/ANASTÁCIO/SERCEL/BR262990800.xls'#$SERVIÇOS.$#REF!$#REF!"</definedName>
    <definedName name="PRRP" localSheetId="3">#REF!</definedName>
    <definedName name="PRRP">[19]SERVIÇOS!#REF!</definedName>
    <definedName name="prs" localSheetId="3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'[253]porticos_semi-porticos_invent.'!#REF!</definedName>
    <definedName name="PRT_SOLUCAO">'[253]porticos_semi-porticos_invent.'!#REF!</definedName>
    <definedName name="PRT_TIPO">'[253]porticos_semi-porticos_invent.'!#REF!</definedName>
    <definedName name="prtm" localSheetId="3">#REF!</definedName>
    <definedName name="prtm" localSheetId="4">#REF!</definedName>
    <definedName name="prtm">#REF!</definedName>
    <definedName name="PRZ" localSheetId="3">#REF!</definedName>
    <definedName name="PRZ">#REF!</definedName>
    <definedName name="PrzO" localSheetId="3">#REF!</definedName>
    <definedName name="PrzO" localSheetId="4">#REF!</definedName>
    <definedName name="PrzO">#REF!</definedName>
    <definedName name="psbr1">'[42]memória quantitativa'!#REF!</definedName>
    <definedName name="psbr2">'[42]memória quantitativa'!#REF!</definedName>
    <definedName name="psbr3">'[42]memória quantitativa'!#REF!</definedName>
    <definedName name="psbr4">'[42]memória quantitativa'!#REF!</definedName>
    <definedName name="psbr5">'[42]memória quantitativa'!#REF!</definedName>
    <definedName name="psbr6">'[42]memória quantitativa'!#REF!</definedName>
    <definedName name="psbr7">'[42]memória quantitativa'!#REF!</definedName>
    <definedName name="psbr8">'[42]memória quantitativa'!#REF!</definedName>
    <definedName name="psbr9">'[42]memória quantitativa'!#REF!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kmf1">'[42]memória quantitativa'!#REF!</definedName>
    <definedName name="pskmf2">'[42]memória quantitativa'!#REF!</definedName>
    <definedName name="pskmf3">'[42]memória quantitativa'!#REF!</definedName>
    <definedName name="pskmf4">'[42]memória quantitativa'!#REF!</definedName>
    <definedName name="pskmf5">'[42]memória quantitativa'!#REF!</definedName>
    <definedName name="pskmf6">'[42]memória quantitativa'!#REF!</definedName>
    <definedName name="pskmf7">'[42]memória quantitativa'!#REF!</definedName>
    <definedName name="pskmf8">'[42]memória quantitativa'!#REF!</definedName>
    <definedName name="pskmf9">'[42]memória quantitativa'!#REF!</definedName>
    <definedName name="pskmi1">'[42]memória quantitativa'!#REF!</definedName>
    <definedName name="pskmi2">'[42]memória quantitativa'!#REF!</definedName>
    <definedName name="pskmi3">'[42]memória quantitativa'!#REF!</definedName>
    <definedName name="pskmi4">'[42]memória quantitativa'!#REF!</definedName>
    <definedName name="pskmi5">'[42]memória quantitativa'!#REF!</definedName>
    <definedName name="pskmi6">'[42]memória quantitativa'!#REF!</definedName>
    <definedName name="pskmi7">'[42]memória quantitativa'!#REF!</definedName>
    <definedName name="pskmi8">'[42]memória quantitativa'!#REF!</definedName>
    <definedName name="pskmi9">'[42]memória quantitativa'!#REF!</definedName>
    <definedName name="PST" localSheetId="3">#REF!</definedName>
    <definedName name="PST" localSheetId="4">[19]SERVIÇOS!#REF!</definedName>
    <definedName name="PST">[19]SERVIÇOS!#REF!</definedName>
    <definedName name="pt_cap20mbuq">'[64]CAL MAT BET CONSERVA '!$M$16</definedName>
    <definedName name="pt_cm30rp">'[64]CAL MAT BET CONSERVA '!$M$19</definedName>
    <definedName name="pt_rl1claf">'[64]CAL MAT BET CONSERVA '!#REF!</definedName>
    <definedName name="pt_rl1claf_13">'[64]CAL MAT BET CONSERVA '!#REF!</definedName>
    <definedName name="pt_rl1claf_13_19">'[64]CAL MAT BET CONSERVA '!#REF!</definedName>
    <definedName name="pt_rl1claf_13_23">'[64]CAL MAT BET CONSERVA '!#REF!</definedName>
    <definedName name="pt_rl1claf_13_25">'[86]CAL MAT BET CONSERVA '!#REF!</definedName>
    <definedName name="pt_rl1claf_19">'[64]CAL MAT BET CONSERVA '!#REF!</definedName>
    <definedName name="pt_rl1claf_23">'[64]CAL MAT BET CONSERVA '!#REF!</definedName>
    <definedName name="pt_rl1claf_24">'[64]CAL MAT BET CONSERVA '!#REF!</definedName>
    <definedName name="pt_rl1claf_24_13">'[64]CAL MAT BET CONSERVA '!#REF!</definedName>
    <definedName name="pt_rl1claf_24_13_19">'[64]CAL MAT BET CONSERVA '!#REF!</definedName>
    <definedName name="pt_rl1claf_24_13_23">'[64]CAL MAT BET CONSERVA '!#REF!</definedName>
    <definedName name="pt_rl1claf_24_13_25">'[86]CAL MAT BET CONSERVA '!#REF!</definedName>
    <definedName name="pt_rl1claf_24_19">'[64]CAL MAT BET CONSERVA '!#REF!</definedName>
    <definedName name="pt_rl1claf_24_23">'[64]CAL MAT BET CONSERVA '!#REF!</definedName>
    <definedName name="pt_rl1claf_24_25">'[86]CAL MAT BET CONSERVA '!#REF!</definedName>
    <definedName name="pt_rl1claf_25">'[86]CAL MAT BET CONSERVA '!#REF!</definedName>
    <definedName name="pt_rm1cmbb">'[64]CAL MAT BET CONSERVA '!#REF!</definedName>
    <definedName name="pt_rm1cmbb_13">'[64]CAL MAT BET CONSERVA '!#REF!</definedName>
    <definedName name="pt_rm1cmbb_13_19">'[64]CAL MAT BET CONSERVA '!#REF!</definedName>
    <definedName name="pt_rm1cmbb_13_23">'[64]CAL MAT BET CONSERVA '!#REF!</definedName>
    <definedName name="pt_rm1cmbb_13_25">'[86]CAL MAT BET CONSERVA '!#REF!</definedName>
    <definedName name="pt_rm1cmbb_19">'[64]CAL MAT BET CONSERVA '!#REF!</definedName>
    <definedName name="pt_rm1cmbb_23">'[64]CAL MAT BET CONSERVA '!#REF!</definedName>
    <definedName name="pt_rm1cmbb_24">'[64]CAL MAT BET CONSERVA '!#REF!</definedName>
    <definedName name="pt_rm1cmbb_24_13">'[64]CAL MAT BET CONSERVA '!#REF!</definedName>
    <definedName name="pt_rm1cmbb_24_13_19">'[64]CAL MAT BET CONSERVA '!#REF!</definedName>
    <definedName name="pt_rm1cmbb_24_13_23">'[64]CAL MAT BET CONSERVA '!#REF!</definedName>
    <definedName name="pt_rm1cmbb_24_13_25">'[86]CAL MAT BET CONSERVA '!#REF!</definedName>
    <definedName name="pt_rm1cmbb_24_19">'[64]CAL MAT BET CONSERVA '!#REF!</definedName>
    <definedName name="pt_rm1cmbb_24_23">'[64]CAL MAT BET CONSERVA '!#REF!</definedName>
    <definedName name="pt_rm1cmbb_24_25">'[86]CAL MAT BET CONSERVA '!#REF!</definedName>
    <definedName name="pt_rm1cmbb_25">'[86]CAL MAT BET CONSERVA '!#REF!</definedName>
    <definedName name="pt_rm1cmbuf">'[64]CAL MAT BET CONSERVA '!#REF!</definedName>
    <definedName name="pt_rm1cmbuf_13">'[64]CAL MAT BET CONSERVA '!#REF!</definedName>
    <definedName name="pt_rm1cmbuf_13_19">'[64]CAL MAT BET CONSERVA '!#REF!</definedName>
    <definedName name="pt_rm1cmbuf_13_23">'[64]CAL MAT BET CONSERVA '!#REF!</definedName>
    <definedName name="pt_rm1cmbuf_13_25">'[86]CAL MAT BET CONSERVA '!#REF!</definedName>
    <definedName name="pt_rm1cmbuf_19">'[64]CAL MAT BET CONSERVA '!#REF!</definedName>
    <definedName name="pt_rm1cmbuf_23">'[64]CAL MAT BET CONSERVA '!#REF!</definedName>
    <definedName name="pt_rm1cmbuf_24">'[64]CAL MAT BET CONSERVA '!#REF!</definedName>
    <definedName name="pt_rm1cmbuf_24_13">'[64]CAL MAT BET CONSERVA '!#REF!</definedName>
    <definedName name="pt_rm1cmbuf_24_13_19">'[64]CAL MAT BET CONSERVA '!#REF!</definedName>
    <definedName name="pt_rm1cmbuf_24_13_23">'[64]CAL MAT BET CONSERVA '!#REF!</definedName>
    <definedName name="pt_rm1cmbuf_24_13_25">'[86]CAL MAT BET CONSERVA '!#REF!</definedName>
    <definedName name="pt_rm1cmbuf_24_19">'[64]CAL MAT BET CONSERVA '!#REF!</definedName>
    <definedName name="pt_rm1cmbuf_24_23">'[64]CAL MAT BET CONSERVA '!#REF!</definedName>
    <definedName name="pt_rm1cmbuf_24_25">'[86]CAL MAT BET CONSERVA '!#REF!</definedName>
    <definedName name="pt_rm1cmbuf_25">'[86]CAL MAT BET CONSERVA '!#REF!</definedName>
    <definedName name="pt_rr1cpl">'[64]CAL MAT BET CONSERVA '!#REF!</definedName>
    <definedName name="pt_rr1cpl_13">'[64]CAL MAT BET CONSERVA '!#REF!</definedName>
    <definedName name="pt_rr1cpl_13_19">'[64]CAL MAT BET CONSERVA '!#REF!</definedName>
    <definedName name="pt_rr1cpl_13_23">'[64]CAL MAT BET CONSERVA '!#REF!</definedName>
    <definedName name="pt_rr1cpl_13_25">'[86]CAL MAT BET CONSERVA '!#REF!</definedName>
    <definedName name="pt_rr1cpl_19">'[64]CAL MAT BET CONSERVA '!#REF!</definedName>
    <definedName name="pt_rr1cpl_23">'[64]CAL MAT BET CONSERVA '!#REF!</definedName>
    <definedName name="pt_rr1cpl_24">'[64]CAL MAT BET CONSERVA '!#REF!</definedName>
    <definedName name="pt_rr1cpl_24_13">'[64]CAL MAT BET CONSERVA '!#REF!</definedName>
    <definedName name="pt_rr1cpl_24_13_19">'[64]CAL MAT BET CONSERVA '!#REF!</definedName>
    <definedName name="pt_rr1cpl_24_13_23">'[64]CAL MAT BET CONSERVA '!#REF!</definedName>
    <definedName name="pt_rr1cpl_24_13_25">'[86]CAL MAT BET CONSERVA '!#REF!</definedName>
    <definedName name="pt_rr1cpl_24_19">'[64]CAL MAT BET CONSERVA '!#REF!</definedName>
    <definedName name="pt_rr1cpl_24_23">'[64]CAL MAT BET CONSERVA '!#REF!</definedName>
    <definedName name="pt_rr1cpl_24_25">'[86]CAL MAT BET CONSERVA '!#REF!</definedName>
    <definedName name="pt_rr1cpl_25">'[86]CAL MAT BET CONSERVA '!#REF!</definedName>
    <definedName name="pt_rr1ctb">'[64]CAL MAT BET CONSERVA '!$M$17</definedName>
    <definedName name="pt_rr1ctbemerg">'[68]CAL MAT BET CONSERVA '!#REF!</definedName>
    <definedName name="pt_rr2ccsa">'[64]CAL MAT BET CONSERVA '!#REF!</definedName>
    <definedName name="pt_rr2ccsa_13">'[64]CAL MAT BET CONSERVA '!#REF!</definedName>
    <definedName name="pt_rr2ccsa_13_19">'[64]CAL MAT BET CONSERVA '!#REF!</definedName>
    <definedName name="pt_rr2ccsa_13_23">'[64]CAL MAT BET CONSERVA '!#REF!</definedName>
    <definedName name="pt_rr2ccsa_13_25">'[86]CAL MAT BET CONSERVA '!#REF!</definedName>
    <definedName name="pt_rr2ccsa_19">'[64]CAL MAT BET CONSERVA '!#REF!</definedName>
    <definedName name="pt_rr2ccsa_23">'[64]CAL MAT BET CONSERVA '!#REF!</definedName>
    <definedName name="pt_rr2ccsa_24">'[64]CAL MAT BET CONSERVA '!#REF!</definedName>
    <definedName name="pt_rr2ccsa_24_13">'[64]CAL MAT BET CONSERVA '!#REF!</definedName>
    <definedName name="pt_rr2ccsa_24_13_19">'[64]CAL MAT BET CONSERVA '!#REF!</definedName>
    <definedName name="pt_rr2ccsa_24_13_23">'[64]CAL MAT BET CONSERVA '!#REF!</definedName>
    <definedName name="pt_rr2ccsa_24_13_25">'[86]CAL MAT BET CONSERVA '!#REF!</definedName>
    <definedName name="pt_rr2ccsa_24_19">'[64]CAL MAT BET CONSERVA '!#REF!</definedName>
    <definedName name="pt_rr2ccsa_24_23">'[64]CAL MAT BET CONSERVA '!#REF!</definedName>
    <definedName name="pt_rr2ccsa_24_25">'[86]CAL MAT BET CONSERVA '!#REF!</definedName>
    <definedName name="pt_rr2ccsa_25">'[86]CAL MAT BET CONSERVA '!#REF!</definedName>
    <definedName name="pt_rr2ctsd">'[64]CAL MAT BET CONSERVA '!#REF!</definedName>
    <definedName name="pt_rr2ctsd_13">'[64]CAL MAT BET CONSERVA '!#REF!</definedName>
    <definedName name="pt_rr2ctsd_13_19">'[64]CAL MAT BET CONSERVA '!#REF!</definedName>
    <definedName name="pt_rr2ctsd_13_23">'[64]CAL MAT BET CONSERVA '!#REF!</definedName>
    <definedName name="pt_rr2ctsd_13_25">'[86]CAL MAT BET CONSERVA '!#REF!</definedName>
    <definedName name="pt_rr2ctsd_19">'[64]CAL MAT BET CONSERVA '!#REF!</definedName>
    <definedName name="pt_rr2ctsd_23">'[64]CAL MAT BET CONSERVA '!#REF!</definedName>
    <definedName name="pt_rr2ctsd_24">'[64]CAL MAT BET CONSERVA '!#REF!</definedName>
    <definedName name="pt_rr2ctsd_24_13">'[64]CAL MAT BET CONSERVA '!#REF!</definedName>
    <definedName name="pt_rr2ctsd_24_13_19">'[64]CAL MAT BET CONSERVA '!#REF!</definedName>
    <definedName name="pt_rr2ctsd_24_13_23">'[64]CAL MAT BET CONSERVA '!#REF!</definedName>
    <definedName name="pt_rr2ctsd_24_13_25">'[86]CAL MAT BET CONSERVA '!#REF!</definedName>
    <definedName name="pt_rr2ctsd_24_19">'[64]CAL MAT BET CONSERVA '!#REF!</definedName>
    <definedName name="pt_rr2ctsd_24_23">'[64]CAL MAT BET CONSERVA '!#REF!</definedName>
    <definedName name="pt_rr2ctsd_24_25">'[86]CAL MAT BET CONSERVA '!#REF!</definedName>
    <definedName name="pt_rr2ctsd_25">'[86]CAL MAT BET CONSERVA '!#REF!</definedName>
    <definedName name="pt_rr2ctss">'[68]CAL MAT BET CONSERVA '!#REF!</definedName>
    <definedName name="PTB">#REF!</definedName>
    <definedName name="PTBA" localSheetId="3">#REF!</definedName>
    <definedName name="PTBA" localSheetId="4">[19]SERVIÇOS!#REF!</definedName>
    <definedName name="PTBA">[19]SERVIÇOS!#REF!</definedName>
    <definedName name="PTBT" localSheetId="3">#REF!</definedName>
    <definedName name="PTBT">[19]SERVIÇOS!#REF!</definedName>
    <definedName name="ptc7_8">NA()</definedName>
    <definedName name="PTCAP20" localSheetId="3">#REF!</definedName>
    <definedName name="PTCAP20">[19]SERVIÇOS!#REF!</definedName>
    <definedName name="PTCAP20MBQ" localSheetId="3">#REF!</definedName>
    <definedName name="PTCAP20MBQ">#REF!</definedName>
    <definedName name="PTCB4">#REF!</definedName>
    <definedName name="PTCC4">#REF!</definedName>
    <definedName name="PTCCB10">#REF!</definedName>
    <definedName name="PTCM30" localSheetId="3">#REF!</definedName>
    <definedName name="PTCM30">[19]SERVIÇOS!#REF!</definedName>
    <definedName name="PTCM30IMP" localSheetId="3">#REF!</definedName>
    <definedName name="PTCM30IMP">'[19]AQ TR MB'!#REF!</definedName>
    <definedName name="PTCM30RP" localSheetId="3">#REF!</definedName>
    <definedName name="PTCM30RP">#REF!</definedName>
    <definedName name="PTCM30TB" localSheetId="3">#REF!</definedName>
    <definedName name="PTCM30TB">#REF!</definedName>
    <definedName name="pte" localSheetId="3">PFP1.3_Ger!pte</definedName>
    <definedName name="pte">[0]!pte</definedName>
    <definedName name="pte_38" localSheetId="3">PFP1.3_Ger!pte_38</definedName>
    <definedName name="pte_38">pte_38</definedName>
    <definedName name="PTEB4" localSheetId="3">#REF!</definedName>
    <definedName name="PTEB4">#REF!</definedName>
    <definedName name="PTEMULCS" localSheetId="3">#REF!</definedName>
    <definedName name="PTEMULCS">'[19]AQ TR MB'!#REF!</definedName>
    <definedName name="PTEMULTSD" localSheetId="3">#REF!</definedName>
    <definedName name="PTEMULTSD">#REF!</definedName>
    <definedName name="PTEMULTSS" localSheetId="3">#REF!</definedName>
    <definedName name="PTEMULTSS">'[19]AQ TR MB'!#REF!</definedName>
    <definedName name="PTLCB10" localSheetId="3">#REF!</definedName>
    <definedName name="PTLCB10">[19]SERVIÇOS!#REF!</definedName>
    <definedName name="PTLMB" localSheetId="3">#REF!</definedName>
    <definedName name="PTLMB">#REF!</definedName>
    <definedName name="Pto" localSheetId="3" hidden="1">ROUND([291]Planilha!$D1*[291]Planilha!$E1,2)</definedName>
    <definedName name="Pto" hidden="1">ROUND([292]Planilha!$D1*[292]Planilha!$E1,2)</definedName>
    <definedName name="PTONSUCATA" localSheetId="3">#REF!</definedName>
    <definedName name="PTONSUCATA">#REF!</definedName>
    <definedName name="PTRL1CLAMAG" localSheetId="3">#REF!</definedName>
    <definedName name="PTRL1CLAMAG">#REF!</definedName>
    <definedName name="PTRL1CMBF" localSheetId="3">#REF!</definedName>
    <definedName name="PTRL1CMBF">#REF!</definedName>
    <definedName name="PTRM1C" localSheetId="9">[19]SERVIÇOS!#REF!</definedName>
    <definedName name="PTRM1C" localSheetId="3">#REF!</definedName>
    <definedName name="PTRM1C" localSheetId="4">[19]SERVIÇOS!#REF!</definedName>
    <definedName name="PTRM1C">[19]SERVIÇOS!#REF!</definedName>
    <definedName name="PTRR1C" localSheetId="9">[19]SERVIÇOS!#REF!</definedName>
    <definedName name="PTRR1C" localSheetId="3">#REF!</definedName>
    <definedName name="PTRR1C" localSheetId="4">[19]SERVIÇOS!#REF!</definedName>
    <definedName name="PTRR1C">[19]SERVIÇOS!#REF!</definedName>
    <definedName name="PTRR1CPL" localSheetId="3">#REF!</definedName>
    <definedName name="PTRR1CPL">#REF!</definedName>
    <definedName name="PTRR1CST" localSheetId="9">'[19]AQ TR MB'!#REF!</definedName>
    <definedName name="PTRR1CST" localSheetId="3">#REF!</definedName>
    <definedName name="PTRR1CST">'[19]AQ TR MB'!#REF!</definedName>
    <definedName name="PTSCAP20MBQ" localSheetId="3">#REF!</definedName>
    <definedName name="PTSCAP20MBQ">#REF!</definedName>
    <definedName name="PTSCM30IMP" localSheetId="3">#REF!</definedName>
    <definedName name="PTSCM30IMP">#REF!</definedName>
    <definedName name="PTSCM30RP" localSheetId="3">#REF!</definedName>
    <definedName name="PTSCM30RP">#REF!</definedName>
    <definedName name="PTSCM30TB">#REF!</definedName>
    <definedName name="PTSD" localSheetId="9">[19]SERVIÇOS!#REF!</definedName>
    <definedName name="PTSD" localSheetId="3">#REF!</definedName>
    <definedName name="PTSD">[19]SERVIÇOS!#REF!</definedName>
    <definedName name="PTSD2" localSheetId="9">[19]SERVIÇOS!#REF!</definedName>
    <definedName name="PTSD2" localSheetId="3">#REF!</definedName>
    <definedName name="PTSD2">[19]SERVIÇOS!#REF!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t3x2" localSheetId="3">#REF!</definedName>
    <definedName name="ptt3x2" localSheetId="4">#REF!</definedName>
    <definedName name="ptt3x2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 localSheetId="9">#REF!</definedName>
    <definedName name="PUPA" localSheetId="3">#REF!</definedName>
    <definedName name="PUPA" localSheetId="4">#REF!</definedName>
    <definedName name="PUPA">#REF!</definedName>
    <definedName name="PUPJ" localSheetId="9">#REF!</definedName>
    <definedName name="PUPJ">#REF!</definedName>
    <definedName name="PVC">#REF!</definedName>
    <definedName name="pz" localSheetId="9">#REF!</definedName>
    <definedName name="pz">#REF!</definedName>
    <definedName name="q" localSheetId="3" hidden="1">{"'Índice'!$A$1:$K$49"}</definedName>
    <definedName name="Q" hidden="1">#REF!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 localSheetId="3">'[7]P A T O 99 B'!#REF!</definedName>
    <definedName name="q_25">'[8]P A T O 99 B'!#REF!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'[42]medição '!#REF!</definedName>
    <definedName name="QD" localSheetId="3" hidden="1">#REF!</definedName>
    <definedName name="QD" hidden="1">#REF!</definedName>
    <definedName name="Qd.Comp.Miranda">#N/A</definedName>
    <definedName name="QER" localSheetId="3">[293]COMPOS1!#REF!</definedName>
    <definedName name="QER">[294]COMPOS1!#REF!</definedName>
    <definedName name="qgm" localSheetId="3">#REF!</definedName>
    <definedName name="qgm">#REF!</definedName>
    <definedName name="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[266]!AA_44</definedName>
    <definedName name="qq_16">"$#REF!.$A$1:$J$33"</definedName>
    <definedName name="QQ_2">#N/A</definedName>
    <definedName name="qq_2_" localSheetId="3">PFP1.3_Ger!qq_2_</definedName>
    <definedName name="qq_2_">[0]!qq_2_</definedName>
    <definedName name="qq_2__38" localSheetId="3">PFP1.3_Ger!qq_2__38</definedName>
    <definedName name="qq_2__38">qq_2__38</definedName>
    <definedName name="QQ_2_1" localSheetId="3">PFP1.3_Ger!QQ_2_1</definedName>
    <definedName name="QQ_2_1">[0]!QQ_2_1</definedName>
    <definedName name="QQ_2_10" localSheetId="3">PFP1.3_Ger!QQ_2_10</definedName>
    <definedName name="QQ_2_10">[0]!QQ_2_10</definedName>
    <definedName name="QQ_2_12" localSheetId="3">PFP1.3_Ger!QQ_2_12</definedName>
    <definedName name="QQ_2_12">[0]!QQ_2_12</definedName>
    <definedName name="QQ_2_13" localSheetId="3">PFP1.3_Ger!QQ_2_13</definedName>
    <definedName name="QQ_2_13">[0]!QQ_2_13</definedName>
    <definedName name="QQ_2_14" localSheetId="3">PFP1.3_Ger!QQ_2_14</definedName>
    <definedName name="QQ_2_14">[0]!QQ_2_14</definedName>
    <definedName name="QQ_2_15">#N/A</definedName>
    <definedName name="QQ_2_19">#N/A</definedName>
    <definedName name="QQ_2_2" localSheetId="3">PFP1.3_Ger!QQ_2_2</definedName>
    <definedName name="QQ_2_2">[0]!QQ_2_2</definedName>
    <definedName name="QQ_2_20">#N/A</definedName>
    <definedName name="QQ_2_21">#N/A</definedName>
    <definedName name="QQ_2_22" localSheetId="3">PFP1.3_Ger!QQ_2_22</definedName>
    <definedName name="QQ_2_22">[0]!QQ_2_22</definedName>
    <definedName name="QQ_2_23">#N/A</definedName>
    <definedName name="QQ_2_24">#N/A</definedName>
    <definedName name="QQ_2_25" localSheetId="3">PFP1.3_Ger!QQ_2_25</definedName>
    <definedName name="QQ_2_25">[0]!QQ_2_25</definedName>
    <definedName name="QQ_2_26" localSheetId="3">PFP1.3_Ger!QQ_2_26</definedName>
    <definedName name="QQ_2_26">[0]!QQ_2_26</definedName>
    <definedName name="QQ_2_27" localSheetId="3">PFP1.3_Ger!QQ_2_27</definedName>
    <definedName name="QQ_2_27">[0]!QQ_2_27</definedName>
    <definedName name="QQ_2_28" localSheetId="3">PFP1.3_Ger!QQ_2_28</definedName>
    <definedName name="QQ_2_28">[0]!QQ_2_28</definedName>
    <definedName name="QQ_2_29" localSheetId="3">PFP1.3_Ger!QQ_2_29</definedName>
    <definedName name="QQ_2_29">[0]!QQ_2_29</definedName>
    <definedName name="QQ_2_3" localSheetId="3">PFP1.3_Ger!QQ_2_3</definedName>
    <definedName name="QQ_2_3">[0]!QQ_2_3</definedName>
    <definedName name="QQ_2_30" localSheetId="3">PFP1.3_Ger!QQ_2_30</definedName>
    <definedName name="QQ_2_30">[0]!QQ_2_30</definedName>
    <definedName name="QQ_2_31" localSheetId="3">PFP1.3_Ger!QQ_2_31</definedName>
    <definedName name="QQ_2_31">[0]!QQ_2_31</definedName>
    <definedName name="QQ_2_32" localSheetId="3">PFP1.3_Ger!QQ_2_32</definedName>
    <definedName name="QQ_2_32">[0]!QQ_2_32</definedName>
    <definedName name="QQ_2_33" localSheetId="3">PFP1.3_Ger!QQ_2_33</definedName>
    <definedName name="QQ_2_33">[0]!QQ_2_33</definedName>
    <definedName name="QQ_2_34" localSheetId="3">PFP1.3_Ger!QQ_2_34</definedName>
    <definedName name="QQ_2_34">[0]!QQ_2_34</definedName>
    <definedName name="QQ_2_35" localSheetId="3">PFP1.3_Ger!QQ_2_35</definedName>
    <definedName name="QQ_2_35">[0]!QQ_2_35</definedName>
    <definedName name="QQ_2_36" localSheetId="3">PFP1.3_Ger!QQ_2_36</definedName>
    <definedName name="QQ_2_36">[0]!QQ_2_36</definedName>
    <definedName name="QQ_2_37" localSheetId="3">PFP1.3_Ger!QQ_2_37</definedName>
    <definedName name="QQ_2_37">[0]!QQ_2_37</definedName>
    <definedName name="QQ_2_38" localSheetId="3">PFP1.3_Ger!QQ_2_38</definedName>
    <definedName name="QQ_2_38">[0]!QQ_2_38</definedName>
    <definedName name="QQ_2_39" localSheetId="3">PFP1.3_Ger!QQ_2_39</definedName>
    <definedName name="QQ_2_39">QQ_2_39</definedName>
    <definedName name="QQ_2_4" localSheetId="3">PFP1.3_Ger!QQ_2_4</definedName>
    <definedName name="QQ_2_4">[0]!QQ_2_4</definedName>
    <definedName name="QQ_2_40" localSheetId="3">PFP1.3_Ger!QQ_2_40</definedName>
    <definedName name="QQ_2_40">QQ_2_40</definedName>
    <definedName name="QQ_2_41" localSheetId="3">PFP1.3_Ger!QQ_2_41</definedName>
    <definedName name="QQ_2_41">QQ_2_41</definedName>
    <definedName name="QQ_2_42" localSheetId="3">PFP1.3_Ger!QQ_2_42</definedName>
    <definedName name="QQ_2_42">QQ_2_42</definedName>
    <definedName name="QQ_2_43" localSheetId="3">PFP1.3_Ger!QQ_2_43</definedName>
    <definedName name="QQ_2_43">QQ_2_43</definedName>
    <definedName name="QQ_2_44" localSheetId="3">PFP1.3_Ger!QQ_2_44</definedName>
    <definedName name="QQ_2_44">QQ_2_44</definedName>
    <definedName name="QQ_2_45" localSheetId="3">PFP1.3_Ger!QQ_2_45</definedName>
    <definedName name="QQ_2_45">QQ_2_45</definedName>
    <definedName name="QQ_2_46" localSheetId="3">PFP1.3_Ger!QQ_2_46</definedName>
    <definedName name="QQ_2_46">QQ_2_46</definedName>
    <definedName name="QQ_2_47" localSheetId="3">PFP1.3_Ger!QQ_2_47</definedName>
    <definedName name="QQ_2_47">QQ_2_47</definedName>
    <definedName name="QQ_2_48" localSheetId="3">PFP1.3_Ger!QQ_2_48</definedName>
    <definedName name="QQ_2_48">QQ_2_48</definedName>
    <definedName name="QQ_2_5" localSheetId="3">PFP1.3_Ger!QQ_2_5</definedName>
    <definedName name="QQ_2_5">[0]!QQ_2_5</definedName>
    <definedName name="QQ_2_51" localSheetId="3">PFP1.3_Ger!QQ_2_51</definedName>
    <definedName name="QQ_2_51">QQ_2_51</definedName>
    <definedName name="QQ_2_52" localSheetId="3">PFP1.3_Ger!QQ_2_52</definedName>
    <definedName name="QQ_2_52">QQ_2_52</definedName>
    <definedName name="QQ_2_53" localSheetId="3">PFP1.3_Ger!QQ_2_53</definedName>
    <definedName name="QQ_2_53">QQ_2_53</definedName>
    <definedName name="QQ_2_54" localSheetId="3">PFP1.3_Ger!QQ_2_54</definedName>
    <definedName name="QQ_2_54">QQ_2_54</definedName>
    <definedName name="QQ_2_55" localSheetId="3">PFP1.3_Ger!QQ_2_55</definedName>
    <definedName name="QQ_2_55">QQ_2_55</definedName>
    <definedName name="QQ_2_56" localSheetId="3">PFP1.3_Ger!QQ_2_56</definedName>
    <definedName name="QQ_2_56">QQ_2_56</definedName>
    <definedName name="QQ_2_57" localSheetId="3">PFP1.3_Ger!QQ_2_57</definedName>
    <definedName name="QQ_2_57">QQ_2_57</definedName>
    <definedName name="QQ_2_58" localSheetId="3">PFP1.3_Ger!QQ_2_58</definedName>
    <definedName name="QQ_2_58">QQ_2_58</definedName>
    <definedName name="QQ_2_59" localSheetId="3">PFP1.3_Ger!QQ_2_59</definedName>
    <definedName name="QQ_2_59">QQ_2_59</definedName>
    <definedName name="QQ_2_6" localSheetId="3">PFP1.3_Ger!QQ_2_6</definedName>
    <definedName name="QQ_2_6">[0]!QQ_2_6</definedName>
    <definedName name="QQ_2_60" localSheetId="3">PFP1.3_Ger!QQ_2_60</definedName>
    <definedName name="QQ_2_60">QQ_2_60</definedName>
    <definedName name="QQ_2_61" localSheetId="3">PFP1.3_Ger!QQ_2_61</definedName>
    <definedName name="QQ_2_61">QQ_2_61</definedName>
    <definedName name="QQ_2_62" localSheetId="3">PFP1.3_Ger!QQ_2_62</definedName>
    <definedName name="QQ_2_62">QQ_2_62</definedName>
    <definedName name="QQ_2_63" localSheetId="3">PFP1.3_Ger!QQ_2_63</definedName>
    <definedName name="QQ_2_63">QQ_2_63</definedName>
    <definedName name="QQ_2_64" localSheetId="3">PFP1.3_Ger!QQ_2_64</definedName>
    <definedName name="QQ_2_64">QQ_2_64</definedName>
    <definedName name="QQ_2_65" localSheetId="3">PFP1.3_Ger!QQ_2_65</definedName>
    <definedName name="QQ_2_65">QQ_2_65</definedName>
    <definedName name="QQ_2_66" localSheetId="3">PFP1.3_Ger!QQ_2_66</definedName>
    <definedName name="QQ_2_66">QQ_2_66</definedName>
    <definedName name="QQ_2_67" localSheetId="3">PFP1.3_Ger!QQ_2_67</definedName>
    <definedName name="QQ_2_67">QQ_2_67</definedName>
    <definedName name="QQ_2_68" localSheetId="3">PFP1.3_Ger!QQ_2_68</definedName>
    <definedName name="QQ_2_68">QQ_2_68</definedName>
    <definedName name="QQ_2_69" localSheetId="3">PFP1.3_Ger!QQ_2_69</definedName>
    <definedName name="QQ_2_69">QQ_2_69</definedName>
    <definedName name="QQ_2_7" localSheetId="3">PFP1.3_Ger!QQ_2_7</definedName>
    <definedName name="QQ_2_7">[0]!QQ_2_7</definedName>
    <definedName name="QQ_2_70" localSheetId="3">PFP1.3_Ger!QQ_2_70</definedName>
    <definedName name="QQ_2_70">QQ_2_70</definedName>
    <definedName name="QQ_2_71" localSheetId="3">PFP1.3_Ger!QQ_2_71</definedName>
    <definedName name="QQ_2_71">QQ_2_71</definedName>
    <definedName name="QQ_2_72" localSheetId="3">PFP1.3_Ger!QQ_2_72</definedName>
    <definedName name="QQ_2_72">QQ_2_72</definedName>
    <definedName name="QQ_2_8" localSheetId="3">PFP1.3_Ger!QQ_2_8</definedName>
    <definedName name="QQ_2_8">[0]!QQ_2_8</definedName>
    <definedName name="QQ_2_9" localSheetId="3">PFP1.3_Ger!QQ_2_9</definedName>
    <definedName name="QQ_2_9">[0]!QQ_2_9</definedName>
    <definedName name="qqe">[58]!qqe</definedName>
    <definedName name="qqq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3" hidden="1">SUM(IF(#REF! =#REF!,(#REF!)*(#REF!="EQ")))</definedName>
    <definedName name="QQQQ" hidden="1">SUM(IF(#REF! =#REF!,(#REF!)*(#REF!="EQ")))</definedName>
    <definedName name="qqqqq" localSheetId="3" hidden="1">{#N/A,#N/A,FALSE,"MO (2)"}</definedName>
    <definedName name="qqqqq" localSheetId="4" hidden="1">{#N/A,#N/A,FALSE,"MO (2)"}</definedName>
    <definedName name="qqqqq" hidden="1">{#N/A,#N/A,FALSE,"MO (2)"}</definedName>
    <definedName name="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3" hidden="1">#REF!</definedName>
    <definedName name="QTD" localSheetId="4" hidden="1">#REF!</definedName>
    <definedName name="QTD" hidden="1">#REF!</definedName>
    <definedName name="QtEq" localSheetId="3" hidden="1">#REF!</definedName>
    <definedName name="QtEq" localSheetId="4" hidden="1">#REF!</definedName>
    <definedName name="QtEq" hidden="1">#REF!</definedName>
    <definedName name="QtMo" localSheetId="3" hidden="1">#REF!</definedName>
    <definedName name="QtMo" localSheetId="4" hidden="1">#REF!</definedName>
    <definedName name="QtMo" hidden="1">#REF!</definedName>
    <definedName name="QtMp" hidden="1">#REF!</definedName>
    <definedName name="QtTr" hidden="1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OFFSET('[134]Orçamento Total'!$E$4,0,0,COUNTA('[134]Orçamento Total'!$C:$C),1)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>#REF!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 localSheetId="3">[109]PROJETO!#REF!</definedName>
    <definedName name="qwrqerwqer">[110]PROJETO!#REF!</definedName>
    <definedName name="RA">#REF!</definedName>
    <definedName name="rach" localSheetId="3">PFP1.3_Ger!rach</definedName>
    <definedName name="rach">[0]!rach</definedName>
    <definedName name="rach_38" localSheetId="3">PFP1.3_Ger!rach_38</definedName>
    <definedName name="rach_38">rach_38</definedName>
    <definedName name="Rachão" localSheetId="3">PFP1.3_Ger!Rachão</definedName>
    <definedName name="Rachão">[0]!Rachão</definedName>
    <definedName name="Rachão_10" localSheetId="3">PFP1.3_Ger!Rachão_10</definedName>
    <definedName name="Rachão_10">Rachão_10</definedName>
    <definedName name="Rachão_2" localSheetId="3">PFP1.3_Ger!Rachão_2</definedName>
    <definedName name="Rachão_2">Rachão_2</definedName>
    <definedName name="Rachão_23" localSheetId="3">PFP1.3_Ger!Rachão_23</definedName>
    <definedName name="Rachão_23">Rachão_23</definedName>
    <definedName name="Rachão_24" localSheetId="3">PFP1.3_Ger!Rachão_24</definedName>
    <definedName name="Rachão_24">Rachão_24</definedName>
    <definedName name="Rachão_26" localSheetId="3">PFP1.3_Ger!Rachão_26</definedName>
    <definedName name="Rachão_26">Rachão_26</definedName>
    <definedName name="Rachão_27" localSheetId="3">PFP1.3_Ger!Rachão_27</definedName>
    <definedName name="Rachão_27">Rachão_27</definedName>
    <definedName name="Rachão_29" localSheetId="3">PFP1.3_Ger!Rachão_29</definedName>
    <definedName name="Rachão_29">Rachão_29</definedName>
    <definedName name="Rachão_30" localSheetId="3">PFP1.3_Ger!Rachão_30</definedName>
    <definedName name="Rachão_30">Rachão_30</definedName>
    <definedName name="Rachão_36" localSheetId="3">PFP1.3_Ger!Rachão_36</definedName>
    <definedName name="Rachão_36">Rachão_36</definedName>
    <definedName name="Rachão_37" localSheetId="3">PFP1.3_Ger!Rachão_37</definedName>
    <definedName name="Rachão_37">Rachão_37</definedName>
    <definedName name="Rachão_38" localSheetId="3">PFP1.3_Ger!Rachão_38</definedName>
    <definedName name="Rachão_38">Rachão_38</definedName>
    <definedName name="Rachão_4" localSheetId="3">PFP1.3_Ger!Rachão_4</definedName>
    <definedName name="Rachão_4">Rachão_4</definedName>
    <definedName name="Rachão_48" localSheetId="3">PFP1.3_Ger!Rachão_48</definedName>
    <definedName name="Rachão_48">Rachão_48</definedName>
    <definedName name="Rachão_51" localSheetId="3">PFP1.3_Ger!Rachão_51</definedName>
    <definedName name="Rachão_51">Rachão_51</definedName>
    <definedName name="Rachão_52" localSheetId="3">PFP1.3_Ger!Rachão_52</definedName>
    <definedName name="Rachão_52">Rachão_52</definedName>
    <definedName name="Rachão_53" localSheetId="3">PFP1.3_Ger!Rachão_53</definedName>
    <definedName name="Rachão_53">Rachão_53</definedName>
    <definedName name="Rachão_55" localSheetId="3">PFP1.3_Ger!Rachão_55</definedName>
    <definedName name="Rachão_55">Rachão_55</definedName>
    <definedName name="Rachão_67" localSheetId="3">PFP1.3_Ger!Rachão_67</definedName>
    <definedName name="Rachão_67">Rachão_67</definedName>
    <definedName name="Rachão_68" localSheetId="3">PFP1.3_Ger!Rachão_68</definedName>
    <definedName name="Rachão_68">Rachão_68</definedName>
    <definedName name="Rachão_69" localSheetId="3">PFP1.3_Ger!Rachão_69</definedName>
    <definedName name="Rachão_69">Rachão_69</definedName>
    <definedName name="Rachão_70" localSheetId="3">PFP1.3_Ger!Rachão_70</definedName>
    <definedName name="Rachão_70">Rachão_70</definedName>
    <definedName name="Rachão_71" localSheetId="3">PFP1.3_Ger!Rachão_71</definedName>
    <definedName name="Rachão_71">Rachão_71</definedName>
    <definedName name="Rachão_72" localSheetId="3">PFP1.3_Ger!Rachão_72</definedName>
    <definedName name="Rachão_72">Rachão_72</definedName>
    <definedName name="rafael" localSheetId="3">#REF!</definedName>
    <definedName name="rafael">#REF!</definedName>
    <definedName name="RAMAL" localSheetId="3">#REF!</definedName>
    <definedName name="RAMAL">#REF!</definedName>
    <definedName name="RangeChange" hidden="1">#N/A</definedName>
    <definedName name="RB_brita_Adir">OFFSET([134]Percentual!$A$6,0,COLUMN([134]Percentual!$BX$3)-1,COUNTA([134]Percentual!$A$6:$A$105),1)</definedName>
    <definedName name="RB_brita_Aesq">OFFSET([134]Percentual!$A$6,0,COLUMN([134]Percentual!$AX$3)-1,COUNTA([134]Percentual!$A$6:$A$105),1)</definedName>
    <definedName name="RB_brita_cim_Adir">OFFSET([134]Percentual!$A$6,0,COLUMN([134]Percentual!$BZ$3)-1,COUNTA([134]Percentual!$A$6:$A$105),1)</definedName>
    <definedName name="RB_brita_cim_Aesq">OFFSET([134]Percentual!$A$6,0,COLUMN([134]Percentual!$AZ$3)-1,COUNTA([134]Percentual!$A$6:$A$105),1)</definedName>
    <definedName name="RB_brita_cim_pista">OFFSET([134]Percentual!$A$6,0,MATCH([134]Percentual!$AC$3,[134]Percentual!$3:$3,0)-1,COUNTA([134]Percentual!$A$6:$A$105),1)</definedName>
    <definedName name="RB_brita_pista">OFFSET([134]Percentual!$A$6,0,MATCH([134]Percentual!$AA$3,[134]Percentual!$3:$3,0)-1,COUNTA([134]Percentual!$A$6:$A$105),1)</definedName>
    <definedName name="RB_cim_Adir">OFFSET([134]Percentual!$A$6,0,COLUMN([134]Percentual!$BY$3)-1,COUNTA([134]Percentual!$A$6:$A$105),1)</definedName>
    <definedName name="RB_cim_Aesq">OFFSET([134]Percentual!$A$6,0,COLUMN([134]Percentual!$AY$3)-1,COUNTA([134]Percentual!$A$6:$A$105),1)</definedName>
    <definedName name="RB_cim_pista">OFFSET([134]Percentual!$A$6,0,MATCH([134]Percentual!$AB$3,[134]Percentual!$3:$3,0)-1,COUNTA([134]Percentual!$A$6:$A$105),1)</definedName>
    <definedName name="RB_simples_Adir">OFFSET([134]Percentual!$A$6,0,COLUMN([134]Percentual!$BW$3)-1,COUNTA([134]Percentual!$A$6:$A$105),1)</definedName>
    <definedName name="RB_simples_Aesq">OFFSET([134]Percentual!$A$6,0,COLUMN([134]Percentual!$AW$3)-1,COUNTA([134]Percentual!$A$6:$A$105),1)</definedName>
    <definedName name="RB_simples_pista">OFFSET([134]Percentual!$A$6,0,MATCH([134]Percentual!$Z$3,[134]Percentual!$3:$3,0)-1,COUNTA([134]Percentual!$A$6:$A$105),1)</definedName>
    <definedName name="RBAM_Adir">OFFSET([134]Percentual!$A$6,0,COLUMN([134]Percentual!$CB$3)-1,COUNTA([134]Percentual!$A$6:$A$105),1)</definedName>
    <definedName name="RBAM_Aesq">OFFSET([134]Percentual!$A$6,0,COLUMN([134]Percentual!$BB$3)-1,COUNTA([134]Percentual!$A$6:$A$105),1)</definedName>
    <definedName name="RBAMFS_Adir">OFFSET([134]Percentual!$A$6,0,COLUMN([134]Percentual!$CC$3)-1,COUNTA([134]Percentual!$A$6:$A$105),1)</definedName>
    <definedName name="RBAMFS_Aesq">OFFSET([134]Percentual!$A$6,0,COLUMN([134]Percentual!$BC$3)-1,COUNTA([134]Percentual!$A$6:$A$105),1)</definedName>
    <definedName name="RBQ" localSheetId="3">#REF!</definedName>
    <definedName name="RBQ">[19]SERVIÇOS!#REF!</definedName>
    <definedName name="RBSM_Adir">OFFSET([134]Percentual!$A$6,0,COLUMN([134]Percentual!$CA$3)-1,COUNTA([134]Percentual!$A$6:$A$105),1)</definedName>
    <definedName name="RBSM_Aesq">OFFSET([134]Percentual!$A$6,0,COLUMN([134]Percentual!$BA$3)-1,COUNTA([134]Percentual!$A$6:$A$105),1)</definedName>
    <definedName name="RBV" localSheetId="3">[295]Teor!$C$3:$C$7</definedName>
    <definedName name="RBV">[296]Teor!$C$3:$C$7</definedName>
    <definedName name="RBV_25">[297]Teor!$C$3:$C$7</definedName>
    <definedName name="RBV_26" localSheetId="3">[298]Teor!$C$3:$C$7</definedName>
    <definedName name="RBV_26">[299]Teor!$C$3:$C$7</definedName>
    <definedName name="RBV_28" localSheetId="3">[298]Teor!$C$3:$C$7</definedName>
    <definedName name="RBV_28">[299]Teor!$C$3:$C$7</definedName>
    <definedName name="RBV_29" localSheetId="3">[300]Teor!$C$3:$C$7</definedName>
    <definedName name="RBV_29">[301]Teor!$C$3:$C$7</definedName>
    <definedName name="RBV_31" localSheetId="3">[300]Teor!$C$3:$C$7</definedName>
    <definedName name="RBV_31">[301]Teor!$C$3:$C$7</definedName>
    <definedName name="RBVV">'[124]Página 16'!$A$3:$A$7</definedName>
    <definedName name="RCB">#REF!</definedName>
    <definedName name="rcbr1">'[42]memória quantitativa'!#REF!</definedName>
    <definedName name="rcbr10">'[42]memória quantitativa'!#REF!</definedName>
    <definedName name="rcbr11">'[42]memória quantitativa'!#REF!</definedName>
    <definedName name="rcbr12">'[42]memória quantitativa'!#REF!</definedName>
    <definedName name="rcbr13">'[42]memória quantitativa'!#REF!</definedName>
    <definedName name="rcbr14">'[42]memória quantitativa'!#REF!</definedName>
    <definedName name="rcbr2">'[42]memória quantitativa'!#REF!</definedName>
    <definedName name="rcbr3">'[42]memória quantitativa'!#REF!</definedName>
    <definedName name="rcbr4">'[42]memória quantitativa'!#REF!</definedName>
    <definedName name="rcbr5">'[42]memória quantitativa'!#REF!</definedName>
    <definedName name="rcbr6">'[42]memória quantitativa'!#REF!</definedName>
    <definedName name="rcbr7">'[42]memória quantitativa'!#REF!</definedName>
    <definedName name="rcbr8">'[42]memória quantitativa'!#REF!</definedName>
    <definedName name="rcbr9">'[42]memória quantitativa'!#REF!</definedName>
    <definedName name="RCC" localSheetId="9">[19]SERVIÇOS!#REF!</definedName>
    <definedName name="RCC" localSheetId="3">#REF!</definedName>
    <definedName name="RCC" localSheetId="4">[19]SERVIÇOS!#REF!</definedName>
    <definedName name="RCC">[19]SERVIÇOS!#REF!</definedName>
    <definedName name="RCCL">#REF!</definedName>
    <definedName name="RCGP">#REF!</definedName>
    <definedName name="RCGP_1">#REF!</definedName>
    <definedName name="rclarg1">'[42]memória quantitativa'!#REF!</definedName>
    <definedName name="rclarg10">'[42]memória quantitativa'!#REF!</definedName>
    <definedName name="rclarg11">'[42]memória quantitativa'!#REF!</definedName>
    <definedName name="rclarg12">'[42]memória quantitativa'!#REF!</definedName>
    <definedName name="rclarg13">'[42]memória quantitativa'!#REF!</definedName>
    <definedName name="rclarg14">'[42]memória quantitativa'!#REF!</definedName>
    <definedName name="rclarg2">'[42]memória quantitativa'!#REF!</definedName>
    <definedName name="rclarg3">'[42]memória quantitativa'!#REF!</definedName>
    <definedName name="rclarg4">'[42]memória quantitativa'!#REF!</definedName>
    <definedName name="rclarg5">'[42]memória quantitativa'!#REF!</definedName>
    <definedName name="rclarg6">'[42]memória quantitativa'!#REF!</definedName>
    <definedName name="rclarg7">'[42]memória quantitativa'!#REF!</definedName>
    <definedName name="rclarg8">'[42]memória quantitativa'!#REF!</definedName>
    <definedName name="rclarg9">'[42]memória quantitativa'!#REF!</definedName>
    <definedName name="rco2a_1">'[42]memória quantitativa'!#REF!</definedName>
    <definedName name="rco2a_2">'[42]memória quantitativa'!#REF!</definedName>
    <definedName name="rco2a_3">'[42]memória quantitativa'!#REF!</definedName>
    <definedName name="rco2a_4">'[42]memória quantitativa'!#REF!</definedName>
    <definedName name="rco2a_5">'[42]memória quantitativa'!#REF!</definedName>
    <definedName name="rco2a_6">'[42]memória quantitativa'!#REF!</definedName>
    <definedName name="rco2a_7">'[42]memória quantitativa'!#REF!</definedName>
    <definedName name="rco2a_8">'[42]memória quantitativa'!#REF!</definedName>
    <definedName name="rco2a_9">'[42]memória quantitativa'!#REF!</definedName>
    <definedName name="rco2kmf_1">'[42]memória quantitativa'!#REF!</definedName>
    <definedName name="rco2kmf_2">'[42]memória quantitativa'!#REF!</definedName>
    <definedName name="rco2kmf_3">'[42]memória quantitativa'!#REF!</definedName>
    <definedName name="rco2kmf_4">'[42]memória quantitativa'!#REF!</definedName>
    <definedName name="rco2kmf_5">'[42]memória quantitativa'!#REF!</definedName>
    <definedName name="rco2kmf_6">'[42]memória quantitativa'!#REF!</definedName>
    <definedName name="rco2kmf_7">'[42]memória quantitativa'!#REF!</definedName>
    <definedName name="rco2kmf_8">'[42]memória quantitativa'!#REF!</definedName>
    <definedName name="rco2kmf_9">'[42]memória quantitativa'!#REF!</definedName>
    <definedName name="rco2kmi_1">'[42]memória quantitativa'!#REF!</definedName>
    <definedName name="rco2kmi_2">'[42]memória quantitativa'!#REF!</definedName>
    <definedName name="rco2kmi_3">'[42]memória quantitativa'!#REF!</definedName>
    <definedName name="rco2kmi_4">'[42]memória quantitativa'!#REF!</definedName>
    <definedName name="rco2kmi_5">'[42]memória quantitativa'!#REF!</definedName>
    <definedName name="rco2kmi_6">'[42]memória quantitativa'!#REF!</definedName>
    <definedName name="rco2kmi_7">'[42]memória quantitativa'!#REF!</definedName>
    <definedName name="rco2kmi_8">'[42]memória quantitativa'!#REF!</definedName>
    <definedName name="rco2kmi_9">'[42]memória quantitativa'!#REF!</definedName>
    <definedName name="rcoa_1">'[42]memória quantitativa'!#REF!</definedName>
    <definedName name="rcoa_10">'[42]memória quantitativa'!#REF!</definedName>
    <definedName name="rcoa_11">'[42]memória quantitativa'!#REF!</definedName>
    <definedName name="rcoa_12">'[42]memória quantitativa'!#REF!</definedName>
    <definedName name="rcoa_13">'[42]memória quantitativa'!#REF!</definedName>
    <definedName name="rcoa_14">'[42]memória quantitativa'!#REF!</definedName>
    <definedName name="rcoa_2">'[42]memória quantitativa'!#REF!</definedName>
    <definedName name="rcoa_3">'[42]memória quantitativa'!#REF!</definedName>
    <definedName name="rcoa_4">'[42]memória quantitativa'!#REF!</definedName>
    <definedName name="rcoa_5">'[42]memória quantitativa'!#REF!</definedName>
    <definedName name="rcoa_6">'[42]memória quantitativa'!#REF!</definedName>
    <definedName name="rcoa_7">'[42]memória quantitativa'!#REF!</definedName>
    <definedName name="rcoa_8">'[42]memória quantitativa'!#REF!</definedName>
    <definedName name="rcoa_9">'[42]memória quantitativa'!#REF!</definedName>
    <definedName name="rcokmf_1">'[42]memória quantitativa'!#REF!</definedName>
    <definedName name="rcokmf_10">'[42]memória quantitativa'!#REF!</definedName>
    <definedName name="rcokmf_11">'[42]memória quantitativa'!#REF!</definedName>
    <definedName name="rcokmf_12">'[42]memória quantitativa'!#REF!</definedName>
    <definedName name="rcokmf_13">'[42]memória quantitativa'!#REF!</definedName>
    <definedName name="rcokmf_14">'[42]memória quantitativa'!#REF!</definedName>
    <definedName name="rcokmf_2">'[42]memória quantitativa'!#REF!</definedName>
    <definedName name="rcokmf_3">'[42]memória quantitativa'!#REF!</definedName>
    <definedName name="rcokmf_4">'[42]memória quantitativa'!#REF!</definedName>
    <definedName name="rcokmf_5">'[42]memória quantitativa'!#REF!</definedName>
    <definedName name="rcokmf_6">'[42]memória quantitativa'!#REF!</definedName>
    <definedName name="rcokmf_7">'[42]memória quantitativa'!#REF!</definedName>
    <definedName name="rcokmf_8">'[42]memória quantitativa'!#REF!</definedName>
    <definedName name="rcokmf_9">'[42]memória quantitativa'!#REF!</definedName>
    <definedName name="rcokmi_1">'[42]memória quantitativa'!#REF!</definedName>
    <definedName name="rcokmi_10">'[42]memória quantitativa'!#REF!</definedName>
    <definedName name="rcokmi_11">'[42]memória quantitativa'!#REF!</definedName>
    <definedName name="rcokmi_12">'[42]memória quantitativa'!#REF!</definedName>
    <definedName name="rcokmi_13">'[42]memória quantitativa'!#REF!</definedName>
    <definedName name="rcokmi_14">'[42]memória quantitativa'!#REF!</definedName>
    <definedName name="rcokmi_2">'[42]memória quantitativa'!#REF!</definedName>
    <definedName name="rcokmi_3">'[42]memória quantitativa'!#REF!</definedName>
    <definedName name="rcokmi_4">'[42]memória quantitativa'!#REF!</definedName>
    <definedName name="rcokmi_5">'[42]memória quantitativa'!#REF!</definedName>
    <definedName name="rcokmi_6">'[42]memória quantitativa'!#REF!</definedName>
    <definedName name="rcokmi_7">'[42]memória quantitativa'!#REF!</definedName>
    <definedName name="rcokmi_8">'[42]memória quantitativa'!#REF!</definedName>
    <definedName name="rcokmi_9">'[42]memória quantitativa'!#REF!</definedName>
    <definedName name="rD">#N/A</definedName>
    <definedName name="RDGDCELE">#REF!</definedName>
    <definedName name="RDGDCMEC">#REF!</definedName>
    <definedName name="RDM" localSheetId="9">[19]SERVIÇOS!#REF!</definedName>
    <definedName name="RDM" localSheetId="3">#REF!</definedName>
    <definedName name="RDM" localSheetId="4">[19]SERVIÇOS!#REF!</definedName>
    <definedName name="RDM">[19]SERVIÇOS!#REF!</definedName>
    <definedName name="RDRENA" localSheetId="3">#REF!</definedName>
    <definedName name="RDRENA">#REF!</definedName>
    <definedName name="rdt13.8" localSheetId="3">#REF!</definedName>
    <definedName name="rdt13.8" localSheetId="4">#REF!</definedName>
    <definedName name="rdt13.8">#REF!</definedName>
    <definedName name="rdt13_8" localSheetId="3">#REF!</definedName>
    <definedName name="rdt13_8" localSheetId="4">#REF!</definedName>
    <definedName name="rdt13_8">#REF!</definedName>
    <definedName name="rea" localSheetId="9">#REF!</definedName>
    <definedName name="rea">#REF!</definedName>
    <definedName name="REAJ">#REF!</definedName>
    <definedName name="REATBUEIRO">[135]SERVIÇOS!#REF!</definedName>
    <definedName name="REBOQUE" localSheetId="9">#REF!</definedName>
    <definedName name="REBOQUE" localSheetId="3">#REF!</definedName>
    <definedName name="REBOQUE">#REF!</definedName>
    <definedName name="REBOQUE_1">#REF!</definedName>
    <definedName name="rec" localSheetId="3">PFP1.3_Ger!rec</definedName>
    <definedName name="rec">#REF!</definedName>
    <definedName name="rec_10" localSheetId="3">PFP1.3_Ger!rec_10</definedName>
    <definedName name="rec_10">rec_10</definedName>
    <definedName name="rec_2" localSheetId="3">PFP1.3_Ger!rec_2</definedName>
    <definedName name="rec_2">rec_2</definedName>
    <definedName name="rec_23" localSheetId="3">PFP1.3_Ger!rec_23</definedName>
    <definedName name="rec_23">rec_23</definedName>
    <definedName name="rec_24" localSheetId="3">PFP1.3_Ger!rec_24</definedName>
    <definedName name="rec_24">rec_24</definedName>
    <definedName name="rec_26" localSheetId="3">PFP1.3_Ger!rec_26</definedName>
    <definedName name="rec_26">rec_26</definedName>
    <definedName name="rec_27" localSheetId="3">PFP1.3_Ger!rec_27</definedName>
    <definedName name="rec_27">rec_27</definedName>
    <definedName name="rec_29" localSheetId="3">PFP1.3_Ger!rec_29</definedName>
    <definedName name="rec_29">rec_29</definedName>
    <definedName name="rec_30" localSheetId="3">PFP1.3_Ger!rec_30</definedName>
    <definedName name="rec_30">rec_30</definedName>
    <definedName name="rec_36" localSheetId="3">PFP1.3_Ger!rec_36</definedName>
    <definedName name="rec_36">rec_36</definedName>
    <definedName name="rec_37" localSheetId="3">PFP1.3_Ger!rec_37</definedName>
    <definedName name="rec_37">rec_37</definedName>
    <definedName name="rec_38" localSheetId="3">PFP1.3_Ger!rec_38</definedName>
    <definedName name="rec_38">rec_38</definedName>
    <definedName name="rec_4" localSheetId="3">PFP1.3_Ger!rec_4</definedName>
    <definedName name="rec_4">rec_4</definedName>
    <definedName name="rec_48" localSheetId="3">PFP1.3_Ger!rec_48</definedName>
    <definedName name="rec_48">rec_48</definedName>
    <definedName name="rec_51" localSheetId="3">PFP1.3_Ger!rec_51</definedName>
    <definedName name="rec_51">rec_51</definedName>
    <definedName name="rec_52" localSheetId="3">PFP1.3_Ger!rec_52</definedName>
    <definedName name="rec_52">rec_52</definedName>
    <definedName name="rec_53" localSheetId="3">PFP1.3_Ger!rec_53</definedName>
    <definedName name="rec_53">rec_53</definedName>
    <definedName name="rec_55" localSheetId="3">PFP1.3_Ger!rec_55</definedName>
    <definedName name="rec_55">rec_55</definedName>
    <definedName name="rec_67" localSheetId="3">PFP1.3_Ger!rec_67</definedName>
    <definedName name="rec_67">rec_67</definedName>
    <definedName name="rec_68" localSheetId="3">PFP1.3_Ger!rec_68</definedName>
    <definedName name="rec_68">rec_68</definedName>
    <definedName name="rec_69" localSheetId="3">PFP1.3_Ger!rec_69</definedName>
    <definedName name="rec_69">rec_69</definedName>
    <definedName name="rec_70" localSheetId="3">PFP1.3_Ger!rec_70</definedName>
    <definedName name="rec_70">rec_70</definedName>
    <definedName name="rec_71" localSheetId="3">PFP1.3_Ger!rec_71</definedName>
    <definedName name="rec_71">rec_71</definedName>
    <definedName name="rec_72" localSheetId="3">PFP1.3_Ger!rec_72</definedName>
    <definedName name="rec_72">rec_72</definedName>
    <definedName name="REC_Adir">OFFSET([134]Percentual!$A$6,0,COLUMN([134]Percentual!$CD$3)-1,COUNTA([134]Percentual!$A$6:$A$105),1)</definedName>
    <definedName name="REC_Aesq">OFFSET([134]Percentual!$A$6,0,COLUMN([134]Percentual!$BD$3)-1,COUNTA([134]Percentual!$A$6:$A$105),1)</definedName>
    <definedName name="REC_pista">OFFSET([134]Percentual!$A$6,0,MATCH([134]Percentual!$AD$3,[134]Percentual!$3:$3,0)-1,COUNTA([134]Percentual!$A$6:$A$105),1)</definedName>
    <definedName name="rec10c" localSheetId="9">#REF!</definedName>
    <definedName name="rec10c" localSheetId="3">#REF!</definedName>
    <definedName name="rec10c">#REF!</definedName>
    <definedName name="REC110PI">#REF!</definedName>
    <definedName name="REC110R">#REF!</definedName>
    <definedName name="rec11c">#REF!</definedName>
    <definedName name="rec12c">#REF!</definedName>
    <definedName name="rec13c">#REF!</definedName>
    <definedName name="rec14c">#REF!</definedName>
    <definedName name="REC316PI">#REF!</definedName>
    <definedName name="REC316R">#REF!</definedName>
    <definedName name="rec93c">#REF!</definedName>
    <definedName name="rec94c">#REF!</definedName>
    <definedName name="rec99c">#REF!</definedName>
    <definedName name="recc" localSheetId="3">PFP1.3_Ger!recc</definedName>
    <definedName name="recc">[0]!recc</definedName>
    <definedName name="recc_38" localSheetId="3">PFP1.3_Ger!recc_38</definedName>
    <definedName name="recc_38">recc_38</definedName>
    <definedName name="rech85c" localSheetId="3">#REF!</definedName>
    <definedName name="rech85c">#REF!</definedName>
    <definedName name="rech9c" localSheetId="3">#REF!</definedName>
    <definedName name="rech9c">#REF!</definedName>
    <definedName name="reciclagem" localSheetId="3">[77]medição!#REF!</definedName>
    <definedName name="reciclagem">[77]medição!#REF!</definedName>
    <definedName name="recomp_defensa" localSheetId="3">'[42]medição '!#REF!</definedName>
    <definedName name="recomp_defensa">'[42]medição '!#REF!</definedName>
    <definedName name="recomp_guarda_corpo" localSheetId="3">'[42]medição '!#REF!</definedName>
    <definedName name="recomp_guarda_corpo">'[42]medição '!#REF!</definedName>
    <definedName name="recomp_manual" localSheetId="3">'[42]medição '!#REF!</definedName>
    <definedName name="recomp_manual">'[42]medição '!#REF!</definedName>
    <definedName name="recomp_mecanizada" localSheetId="3">'[42]medição '!#REF!</definedName>
    <definedName name="recomp_mecanizada">'[42]medição '!#REF!</definedName>
    <definedName name="recomp_placa">'[42]medição '!#REF!</definedName>
    <definedName name="recomp_placa_sinaliz">'[42]memória quantitativa'!#REF!</definedName>
    <definedName name="recompmanual">[64]ORÇAMENTO!#REF!</definedName>
    <definedName name="recompmanual_13">[64]ORÇAMENTO!#REF!</definedName>
    <definedName name="recompmanual_13_19">[64]ORÇAMENTO!#REF!</definedName>
    <definedName name="recompmanual_13_23">[64]ORÇAMENTO!#REF!</definedName>
    <definedName name="recompmanual_13_25">[86]ORÇAMENTO!#REF!</definedName>
    <definedName name="recompmanual_15">[87]ORÇAMENTO!#REF!</definedName>
    <definedName name="recompmanual_15_13">[87]ORÇAMENTO!#REF!</definedName>
    <definedName name="recompmanual_15_13_19">[87]ORÇAMENTO!#REF!</definedName>
    <definedName name="recompmanual_15_13_23">[87]ORÇAMENTO!#REF!</definedName>
    <definedName name="recompmanual_15_13_25">[87]ORÇAMENTO!#REF!</definedName>
    <definedName name="recompmanual_15_19">[87]ORÇAMENTO!#REF!</definedName>
    <definedName name="recompmanual_15_23">[87]ORÇAMENTO!#REF!</definedName>
    <definedName name="recompmanual_15_25">[87]ORÇAMENTO!#REF!</definedName>
    <definedName name="recompmanual_19">[64]ORÇAMENTO!#REF!</definedName>
    <definedName name="recompmanual_23">[64]ORÇAMENTO!#REF!</definedName>
    <definedName name="recompmanual_24">[64]ORÇAMENTO!#REF!</definedName>
    <definedName name="recompmanual_24_13">[64]ORÇAMENTO!#REF!</definedName>
    <definedName name="recompmanual_24_13_19">[64]ORÇAMENTO!#REF!</definedName>
    <definedName name="recompmanual_24_13_23">[64]ORÇAMENTO!#REF!</definedName>
    <definedName name="recompmanual_24_13_25">[86]ORÇAMENTO!#REF!</definedName>
    <definedName name="recompmanual_24_19">[64]ORÇAMENTO!#REF!</definedName>
    <definedName name="recompmanual_24_23">[64]ORÇAMENTO!#REF!</definedName>
    <definedName name="recompmanual_24_25">[86]ORÇAMENTO!#REF!</definedName>
    <definedName name="recompmanual_25">[86]ORÇAMENTO!#REF!</definedName>
    <definedName name="recompmecaniz">[64]ORÇAMENTO!#REF!</definedName>
    <definedName name="recompmecaniz_13">[64]ORÇAMENTO!#REF!</definedName>
    <definedName name="recompmecaniz_13_19">[64]ORÇAMENTO!#REF!</definedName>
    <definedName name="recompmecaniz_13_23">[64]ORÇAMENTO!#REF!</definedName>
    <definedName name="recompmecaniz_13_25">[86]ORÇAMENTO!#REF!</definedName>
    <definedName name="recompmecaniz_15">[87]ORÇAMENTO!#REF!</definedName>
    <definedName name="recompmecaniz_15_13">[87]ORÇAMENTO!#REF!</definedName>
    <definedName name="recompmecaniz_15_13_19">[87]ORÇAMENTO!#REF!</definedName>
    <definedName name="recompmecaniz_15_13_23">[87]ORÇAMENTO!#REF!</definedName>
    <definedName name="recompmecaniz_15_13_25">[87]ORÇAMENTO!#REF!</definedName>
    <definedName name="recompmecaniz_15_19">[87]ORÇAMENTO!#REF!</definedName>
    <definedName name="recompmecaniz_15_23">[87]ORÇAMENTO!#REF!</definedName>
    <definedName name="recompmecaniz_15_25">[87]ORÇAMENTO!#REF!</definedName>
    <definedName name="recompmecaniz_19">[64]ORÇAMENTO!#REF!</definedName>
    <definedName name="recompmecaniz_23">[64]ORÇAMENTO!#REF!</definedName>
    <definedName name="recompmecaniz_24">[64]ORÇAMENTO!#REF!</definedName>
    <definedName name="recompmecaniz_24_13">[64]ORÇAMENTO!#REF!</definedName>
    <definedName name="recompmecaniz_24_13_19">[64]ORÇAMENTO!#REF!</definedName>
    <definedName name="recompmecaniz_24_13_23">[64]ORÇAMENTO!#REF!</definedName>
    <definedName name="recompmecaniz_24_13_25">[86]ORÇAMENTO!#REF!</definedName>
    <definedName name="recompmecaniz_24_19">[64]ORÇAMENTO!#REF!</definedName>
    <definedName name="recompmecaniz_24_23">[64]ORÇAMENTO!#REF!</definedName>
    <definedName name="recompmecaniz_24_25">[86]ORÇAMENTO!#REF!</definedName>
    <definedName name="recompmecaniz_25">[86]ORÇAMENTO!#REF!</definedName>
    <definedName name="recompplaca">[64]ORÇAMENTO!#REF!</definedName>
    <definedName name="recompplaca_13">[64]ORÇAMENTO!#REF!</definedName>
    <definedName name="recompplaca_13_19">[64]ORÇAMENTO!#REF!</definedName>
    <definedName name="recompplaca_13_23">[64]ORÇAMENTO!#REF!</definedName>
    <definedName name="recompplaca_13_25">[86]ORÇAMENTO!#REF!</definedName>
    <definedName name="recompplaca_15">[87]ORÇAMENTO!#REF!</definedName>
    <definedName name="recompplaca_15_13">[87]ORÇAMENTO!#REF!</definedName>
    <definedName name="recompplaca_15_13_19">[87]ORÇAMENTO!#REF!</definedName>
    <definedName name="recompplaca_15_13_23">[87]ORÇAMENTO!#REF!</definedName>
    <definedName name="recompplaca_15_13_25">[87]ORÇAMENTO!#REF!</definedName>
    <definedName name="recompplaca_15_19">[87]ORÇAMENTO!#REF!</definedName>
    <definedName name="recompplaca_15_23">[87]ORÇAMENTO!#REF!</definedName>
    <definedName name="recompplaca_15_25">[87]ORÇAMENTO!#REF!</definedName>
    <definedName name="recompplaca_19">[64]ORÇAMENTO!#REF!</definedName>
    <definedName name="recompplaca_23">[64]ORÇAMENTO!#REF!</definedName>
    <definedName name="recompplaca_24">[64]ORÇAMENTO!#REF!</definedName>
    <definedName name="recompplaca_24_13">[64]ORÇAMENTO!#REF!</definedName>
    <definedName name="recompplaca_24_13_19">[64]ORÇAMENTO!#REF!</definedName>
    <definedName name="recompplaca_24_13_23">[64]ORÇAMENTO!#REF!</definedName>
    <definedName name="recompplaca_24_13_25">[86]ORÇAMENTO!#REF!</definedName>
    <definedName name="recompplaca_24_19">[64]ORÇAMENTO!#REF!</definedName>
    <definedName name="recompplaca_24_23">[64]ORÇAMENTO!#REF!</definedName>
    <definedName name="recompplaca_24_25">[86]ORÇAMENTO!#REF!</definedName>
    <definedName name="recompplaca_25">[86]ORÇAMENTO!#REF!</definedName>
    <definedName name="RECONFORMAÇÃO">#REF!</definedName>
    <definedName name="RECONFORMAÇÃO_16">"$#REF!.$#REF!$#REF!:$#REF!$#REF!"</definedName>
    <definedName name="Recorder">#REF!</definedName>
    <definedName name="RECP" localSheetId="3">#REF!</definedName>
    <definedName name="RECP">[19]SERVIÇOS!#REF!</definedName>
    <definedName name="RECREV">#REF!</definedName>
    <definedName name="recrevcbuq">#REF!</definedName>
    <definedName name="recrevmisbetfri">[64]ORÇAMENTO!#REF!</definedName>
    <definedName name="recrevmisbetfri_13">[64]ORÇAMENTO!#REF!</definedName>
    <definedName name="recrevmisbetfri_13_19">[64]ORÇAMENTO!#REF!</definedName>
    <definedName name="recrevmisbetfri_13_23">[64]ORÇAMENTO!#REF!</definedName>
    <definedName name="recrevmisbetfri_13_25">[86]ORÇAMENTO!#REF!</definedName>
    <definedName name="recrevmisbetfri_15">[87]ORÇAMENTO!#REF!</definedName>
    <definedName name="recrevmisbetfri_15_13">[87]ORÇAMENTO!#REF!</definedName>
    <definedName name="recrevmisbetfri_15_13_19">[87]ORÇAMENTO!#REF!</definedName>
    <definedName name="recrevmisbetfri_15_13_23">[87]ORÇAMENTO!#REF!</definedName>
    <definedName name="recrevmisbetfri_15_13_25">[87]ORÇAMENTO!#REF!</definedName>
    <definedName name="recrevmisbetfri_15_19">[87]ORÇAMENTO!#REF!</definedName>
    <definedName name="recrevmisbetfri_15_23">[87]ORÇAMENTO!#REF!</definedName>
    <definedName name="recrevmisbetfri_15_25">[87]ORÇAMENTO!#REF!</definedName>
    <definedName name="recrevmisbetfri_19">[64]ORÇAMENTO!#REF!</definedName>
    <definedName name="recrevmisbetfri_23">[64]ORÇAMENTO!#REF!</definedName>
    <definedName name="recrevmisbetfri_24">[64]ORÇAMENTO!#REF!</definedName>
    <definedName name="recrevmisbetfri_24_13">[64]ORÇAMENTO!#REF!</definedName>
    <definedName name="recrevmisbetfri_24_13_19">[64]ORÇAMENTO!#REF!</definedName>
    <definedName name="recrevmisbetfri_24_13_23">[64]ORÇAMENTO!#REF!</definedName>
    <definedName name="recrevmisbetfri_24_13_25">[86]ORÇAMENTO!#REF!</definedName>
    <definedName name="recrevmisbetfri_24_19">[64]ORÇAMENTO!#REF!</definedName>
    <definedName name="recrevmisbetfri_24_23">[64]ORÇAMENTO!#REF!</definedName>
    <definedName name="recrevmisbetfri_24_25">[86]ORÇAMENTO!#REF!</definedName>
    <definedName name="recrevmisbetfri_25">[86]ORÇAMENTO!#REF!</definedName>
    <definedName name="recrevmisbetque">[64]ORÇAMENTO!#REF!</definedName>
    <definedName name="recrevmisbetque_13">[64]ORÇAMENTO!#REF!</definedName>
    <definedName name="recrevmisbetque_13_19">[64]ORÇAMENTO!#REF!</definedName>
    <definedName name="recrevmisbetque_13_23">[64]ORÇAMENTO!#REF!</definedName>
    <definedName name="recrevmisbetque_13_25">[86]ORÇAMENTO!#REF!</definedName>
    <definedName name="recrevmisbetque_15">[87]ORÇAMENTO!#REF!</definedName>
    <definedName name="recrevmisbetque_15_13">[87]ORÇAMENTO!#REF!</definedName>
    <definedName name="recrevmisbetque_15_13_19">[87]ORÇAMENTO!#REF!</definedName>
    <definedName name="recrevmisbetque_15_13_23">[87]ORÇAMENTO!#REF!</definedName>
    <definedName name="recrevmisbetque_15_13_25">[87]ORÇAMENTO!#REF!</definedName>
    <definedName name="recrevmisbetque_15_19">[87]ORÇAMENTO!#REF!</definedName>
    <definedName name="recrevmisbetque_15_23">[87]ORÇAMENTO!#REF!</definedName>
    <definedName name="recrevmisbetque_15_25">[87]ORÇAMENTO!#REF!</definedName>
    <definedName name="recrevmisbetque_19">[64]ORÇAMENTO!#REF!</definedName>
    <definedName name="recrevmisbetque_23">[64]ORÇAMENTO!#REF!</definedName>
    <definedName name="recrevmisbetque_24">[64]ORÇAMENTO!#REF!</definedName>
    <definedName name="recrevmisbetque_24_13">[64]ORÇAMENTO!#REF!</definedName>
    <definedName name="recrevmisbetque_24_13_19">[64]ORÇAMENTO!#REF!</definedName>
    <definedName name="recrevmisbetque_24_13_23">[64]ORÇAMENTO!#REF!</definedName>
    <definedName name="recrevmisbetque_24_13_25">[86]ORÇAMENTO!#REF!</definedName>
    <definedName name="recrevmisbetque_24_19">[64]ORÇAMENTO!#REF!</definedName>
    <definedName name="recrevmisbetque_24_23">[64]ORÇAMENTO!#REF!</definedName>
    <definedName name="recrevmisbetque_24_25">[86]ORÇAMENTO!#REF!</definedName>
    <definedName name="recrevmisbetque_25">[86]ORÇAMENTO!#REF!</definedName>
    <definedName name="REDE_COLETORA_MAT">#REF!</definedName>
    <definedName name="REDE_COLETORA_MATERIAL" localSheetId="3">'[131]REDE COLETORA'!$H$67</definedName>
    <definedName name="REDE_COLETORA_MATERIAL">'[132]REDE COLETORA'!$H$67</definedName>
    <definedName name="REDE_COLETORA_SERV" localSheetId="3">#REF!</definedName>
    <definedName name="REDE_COLETORA_SERV">#REF!</definedName>
    <definedName name="REDE_COLETORA_SERVIÇOS" localSheetId="3">'[131]REDE COLETORA'!$H$9</definedName>
    <definedName name="REDE_COLETORA_SERVIÇOS">'[132]REDE COLETORA'!$H$9</definedName>
    <definedName name="reest_base">[77]medição!#REF!</definedName>
    <definedName name="ref" localSheetId="3">'[247]Tab. Consultoria Jan-11'!#REF!</definedName>
    <definedName name="ref">'[247]Tab. Consultoria Jan-11'!#REF!</definedName>
    <definedName name="refdt" localSheetId="9">#REF!</definedName>
    <definedName name="refdt" localSheetId="3">#REF!</definedName>
    <definedName name="refdt" localSheetId="4">#REF!</definedName>
    <definedName name="refdt">#REF!</definedName>
    <definedName name="REG">#REF!</definedName>
    <definedName name="REG_25">#REF!</definedName>
    <definedName name="REG_4">#REF!</definedName>
    <definedName name="REG_SUB_LEITO">#REF!</definedName>
    <definedName name="REGG">#REF!</definedName>
    <definedName name="REGIÃO">'[119]Comp P Unit '!$M$40</definedName>
    <definedName name="REGULA" localSheetId="9">#REF!</definedName>
    <definedName name="REGULA" localSheetId="3">#REF!</definedName>
    <definedName name="REGULA">#REF!</definedName>
    <definedName name="REGULA_10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" hidden="1">#REF!</definedName>
    <definedName name="Reimbursement">"Reembolso"</definedName>
    <definedName name="REL" localSheetId="3" hidden="1">{#N/A,#N/A,TRUE,"Serviços"}</definedName>
    <definedName name="REL" localSheetId="4" hidden="1">{#N/A,#N/A,TRUE,"Serviços"}</definedName>
    <definedName name="REL" hidden="1">{#N/A,#N/A,TRUE,"Serviços"}</definedName>
    <definedName name="Rel.Mensal">[42]procedimentos!$A$20</definedName>
    <definedName name="Relat" localSheetId="3" hidden="1">#REF!</definedName>
    <definedName name="Relat" localSheetId="4" hidden="1">#REF!</definedName>
    <definedName name="Relat" hidden="1">#REF!</definedName>
    <definedName name="relatorio">#N/A</definedName>
    <definedName name="RELATÓRIO_DOS_SERVIÇOS_EXECUTADOS" localSheetId="3">#REF!</definedName>
    <definedName name="RELATÓRIO_DOS_SERVIÇOS_EXECUTADOS">#REF!</definedName>
    <definedName name="relequip">#REF!</definedName>
    <definedName name="relequip_1">#REF!</definedName>
    <definedName name="RELL" localSheetId="3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localizados">[77]medição!#REF!</definedName>
    <definedName name="Rem_Mec_pista" localSheetId="3">OFFSET([134]Percentual!$A$6,0,MATCH([134]Percentual!#REF!,[134]Percentual!$3:$3,0)-1,COUNTA([134]Percentual!$A$6:$A$105),1)</definedName>
    <definedName name="Rem_Mec_pista">OFFSET([134]Percentual!$A$6,0,MATCH([134]Percentual!#REF!,[134]Percentual!$3:$3,0)-1,COUNTA([134]Percentual!$A$6:$A$105),1)</definedName>
    <definedName name="REMB">#REF!</definedName>
    <definedName name="remendo_profundo">'[42]medição '!#REF!</definedName>
    <definedName name="REMN">#REF!</definedName>
    <definedName name="REMOÇÃO" localSheetId="9">#REF!</definedName>
    <definedName name="REMOÇÃO" localSheetId="3">#REF!</definedName>
    <definedName name="REMOÇÃO" localSheetId="4">#REF!</definedName>
    <definedName name="REMOÇÃO">#REF!</definedName>
    <definedName name="REMOÇÃO_PAV">#REF!</definedName>
    <definedName name="REMP">#REF!</definedName>
    <definedName name="remprofdemmec">[64]ORÇAMENTO!#REF!</definedName>
    <definedName name="remprofdemmec_13">[64]ORÇAMENTO!#REF!</definedName>
    <definedName name="remprofdemmec_13_19">[64]ORÇAMENTO!#REF!</definedName>
    <definedName name="remprofdemmec_13_23">[64]ORÇAMENTO!#REF!</definedName>
    <definedName name="remprofdemmec_13_25">[86]ORÇAMENTO!#REF!</definedName>
    <definedName name="remprofdemmec_15">[87]ORÇAMENTO!#REF!</definedName>
    <definedName name="remprofdemmec_15_13">[87]ORÇAMENTO!#REF!</definedName>
    <definedName name="remprofdemmec_15_13_19">[87]ORÇAMENTO!#REF!</definedName>
    <definedName name="remprofdemmec_15_13_23">[87]ORÇAMENTO!#REF!</definedName>
    <definedName name="remprofdemmec_15_13_25">[87]ORÇAMENTO!#REF!</definedName>
    <definedName name="remprofdemmec_15_19">[87]ORÇAMENTO!#REF!</definedName>
    <definedName name="remprofdemmec_15_23">[87]ORÇAMENTO!#REF!</definedName>
    <definedName name="remprofdemmec_15_25">[87]ORÇAMENTO!#REF!</definedName>
    <definedName name="remprofdemmec_19">[64]ORÇAMENTO!#REF!</definedName>
    <definedName name="remprofdemmec_23">[64]ORÇAMENTO!#REF!</definedName>
    <definedName name="remprofdemmec_24">[64]ORÇAMENTO!#REF!</definedName>
    <definedName name="remprofdemmec_24_13">[64]ORÇAMENTO!#REF!</definedName>
    <definedName name="remprofdemmec_24_13_19">[64]ORÇAMENTO!#REF!</definedName>
    <definedName name="remprofdemmec_24_13_23">[64]ORÇAMENTO!#REF!</definedName>
    <definedName name="remprofdemmec_24_13_25">[86]ORÇAMENTO!#REF!</definedName>
    <definedName name="remprofdemmec_24_19">[64]ORÇAMENTO!#REF!</definedName>
    <definedName name="remprofdemmec_24_23">[64]ORÇAMENTO!#REF!</definedName>
    <definedName name="remprofdemmec_24_25">[86]ORÇAMENTO!#REF!</definedName>
    <definedName name="remprofdemmec_25">[86]ORÇAMENTO!#REF!</definedName>
    <definedName name="ren_sinal_horiz">'[42]memória quantitativa'!#REF!</definedName>
    <definedName name="Rendimento">#REF!</definedName>
    <definedName name="REP_Adir">OFFSET([134]Percentual!$A$6,0,COLUMN([134]Percentual!$CG$3)-1,COUNTA([134]Percentual!$A$6:$A$105),1)</definedName>
    <definedName name="REP_Aesq">OFFSET([134]Percentual!$A$6,0,COLUMN([134]Percentual!$BG$3)-1,COUNTA([134]Percentual!$A$6:$A$105),1)</definedName>
    <definedName name="rep_loc_acostamento">[77]medição!#REF!</definedName>
    <definedName name="REP_pista">OFFSET([134]Percentual!$A$6,0,MATCH([134]Percentual!$AG$3,[134]Percentual!$3:$3,0)-1,COUNTA([134]Percentual!$A$6:$A$105),1)</definedName>
    <definedName name="reparos" localSheetId="3">[256]!PassaExtenso</definedName>
    <definedName name="reparos">[257]!PassaExtenso</definedName>
    <definedName name="reperf" localSheetId="9">#REF!</definedName>
    <definedName name="reperf" localSheetId="3">#REF!</definedName>
    <definedName name="reperf">#REF!</definedName>
    <definedName name="rerer" localSheetId="3" hidden="1">{#N/A,#N/A,TRUE,"Resumo de Preços"}</definedName>
    <definedName name="rerer" hidden="1">{#N/A,#N/A,TRUE,"Resumo de Preços"}</definedName>
    <definedName name="RERSA">#REF!</definedName>
    <definedName name="RES" localSheetId="9">[19]SERVIÇOS!#REF!</definedName>
    <definedName name="res" localSheetId="3">PFP1.3_Ger!res</definedName>
    <definedName name="RES">[19]SERVIÇOS!#REF!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3">PFP1.3_Ger!res_38</definedName>
    <definedName name="res_38">res_38</definedName>
    <definedName name="RES_6">#N/A</definedName>
    <definedName name="RES_9">#N/A</definedName>
    <definedName name="RESP" localSheetId="9">[19]ORÇAMENTO!#REF!</definedName>
    <definedName name="RESP" localSheetId="3">[272]ORÇAMENTO!#REF!</definedName>
    <definedName name="RESP">[19]ORÇAMENTO!#REF!</definedName>
    <definedName name="resu" localSheetId="3" hidden="1">{#N/A,#N/A,FALSE,"MO (2)"}</definedName>
    <definedName name="resu" localSheetId="4" hidden="1">{#N/A,#N/A,FALSE,"MO (2)"}</definedName>
    <definedName name="resu" hidden="1">{#N/A,#N/A,FALSE,"MO (2)"}</definedName>
    <definedName name="resultadorendimento">#REF!</definedName>
    <definedName name="RESUMO" localSheetId="9">'Cronograma Físico-Financeiro'!RESUMO</definedName>
    <definedName name="RESUMO" localSheetId="3">#N/A</definedName>
    <definedName name="RESUMO" localSheetId="4">PFP1.4_Ensaios_Solo_Concreto!RESUMO</definedName>
    <definedName name="RESUMO">'Cronograma Físico-Financeiro'!RESUMO</definedName>
    <definedName name="RESUMO_1" localSheetId="3">PFP1.3_Ger!RESUMO_1</definedName>
    <definedName name="RESUMO_1">[0]!RESUMO_1</definedName>
    <definedName name="RESUMO_10" localSheetId="3">PFP1.3_Ger!RESUMO_10</definedName>
    <definedName name="RESUMO_10">[0]!RESUMO_10</definedName>
    <definedName name="RESUMO_12" localSheetId="3">PFP1.3_Ger!RESUMO_12</definedName>
    <definedName name="RESUMO_12">[0]!RESUMO_12</definedName>
    <definedName name="RESUMO_13" localSheetId="3">PFP1.3_Ger!RESUMO_13</definedName>
    <definedName name="RESUMO_13">[0]!RESUMO_13</definedName>
    <definedName name="RESUMO_14" localSheetId="3">PFP1.3_Ger!RESUMO_14</definedName>
    <definedName name="RESUMO_14">[0]!RESUMO_14</definedName>
    <definedName name="RESUMO_19" localSheetId="3">PFP1.3_Ger!RESUMO_19</definedName>
    <definedName name="RESUMO_19">RESUMO_19</definedName>
    <definedName name="RESUMO_2" localSheetId="3">PFP1.3_Ger!RESUMO_2</definedName>
    <definedName name="RESUMO_2">[0]!RESUMO_2</definedName>
    <definedName name="RESUMO_20">#N/A</definedName>
    <definedName name="Resumo_2013" localSheetId="3">#REF!</definedName>
    <definedName name="Resumo_2013">#REF!</definedName>
    <definedName name="RESUMO_21" localSheetId="3">PFP1.3_Ger!RESUMO_21</definedName>
    <definedName name="RESUMO_21">RESUMO_21</definedName>
    <definedName name="RESUMO_22" localSheetId="3">PFP1.3_Ger!RESUMO_22</definedName>
    <definedName name="RESUMO_22">[0]!RESUMO_22</definedName>
    <definedName name="RESUMO_23" localSheetId="3">PFP1.3_Ger!RESUMO_23</definedName>
    <definedName name="RESUMO_23">RESUMO_23</definedName>
    <definedName name="RESUMO_24" localSheetId="3">PFP1.3_Ger!RESUMO_24</definedName>
    <definedName name="RESUMO_24">RESUMO_24</definedName>
    <definedName name="RESUMO_25" localSheetId="3">PFP1.3_Ger!RESUMO_25</definedName>
    <definedName name="RESUMO_25">[0]!RESUMO_25</definedName>
    <definedName name="RESUMO_26" localSheetId="3">PFP1.3_Ger!RESUMO_26</definedName>
    <definedName name="RESUMO_26">[0]!RESUMO_26</definedName>
    <definedName name="RESUMO_27" localSheetId="3">PFP1.3_Ger!RESUMO_27</definedName>
    <definedName name="RESUMO_27">[0]!RESUMO_27</definedName>
    <definedName name="RESUMO_28" localSheetId="3">PFP1.3_Ger!RESUMO_28</definedName>
    <definedName name="RESUMO_28">[0]!RESUMO_28</definedName>
    <definedName name="RESUMO_29" localSheetId="3">PFP1.3_Ger!RESUMO_29</definedName>
    <definedName name="RESUMO_29">[0]!RESUMO_29</definedName>
    <definedName name="RESUMO_3" localSheetId="3">PFP1.3_Ger!RESUMO_3</definedName>
    <definedName name="RESUMO_3">[0]!RESUMO_3</definedName>
    <definedName name="RESUMO_30" localSheetId="3">PFP1.3_Ger!RESUMO_30</definedName>
    <definedName name="RESUMO_30">[0]!RESUMO_30</definedName>
    <definedName name="RESUMO_31" localSheetId="3">PFP1.3_Ger!RESUMO_31</definedName>
    <definedName name="RESUMO_31">[0]!RESUMO_31</definedName>
    <definedName name="RESUMO_32" localSheetId="3">PFP1.3_Ger!RESUMO_32</definedName>
    <definedName name="RESUMO_32">[0]!RESUMO_32</definedName>
    <definedName name="RESUMO_33" localSheetId="3">PFP1.3_Ger!RESUMO_33</definedName>
    <definedName name="RESUMO_33">[0]!RESUMO_33</definedName>
    <definedName name="RESUMO_34" localSheetId="3">PFP1.3_Ger!RESUMO_34</definedName>
    <definedName name="RESUMO_34">[0]!RESUMO_34</definedName>
    <definedName name="RESUMO_35" localSheetId="3">PFP1.3_Ger!RESUMO_35</definedName>
    <definedName name="RESUMO_35">[0]!RESUMO_35</definedName>
    <definedName name="RESUMO_36" localSheetId="3">PFP1.3_Ger!RESUMO_36</definedName>
    <definedName name="RESUMO_36">[0]!RESUMO_36</definedName>
    <definedName name="RESUMO_37" localSheetId="3">PFP1.3_Ger!RESUMO_37</definedName>
    <definedName name="RESUMO_37">[0]!RESUMO_37</definedName>
    <definedName name="RESUMO_38" localSheetId="3">PFP1.3_Ger!RESUMO_38</definedName>
    <definedName name="RESUMO_38">[0]!RESUMO_38</definedName>
    <definedName name="RESUMO_39" localSheetId="3">PFP1.3_Ger!RESUMO_39</definedName>
    <definedName name="RESUMO_39">RESUMO_39</definedName>
    <definedName name="RESUMO_4" localSheetId="3">PFP1.3_Ger!RESUMO_4</definedName>
    <definedName name="RESUMO_4">[0]!RESUMO_4</definedName>
    <definedName name="RESUMO_40" localSheetId="3">PFP1.3_Ger!RESUMO_40</definedName>
    <definedName name="RESUMO_40">RESUMO_40</definedName>
    <definedName name="RESUMO_41" localSheetId="3">PFP1.3_Ger!RESUMO_41</definedName>
    <definedName name="RESUMO_41">RESUMO_41</definedName>
    <definedName name="RESUMO_42" localSheetId="3">PFP1.3_Ger!RESUMO_42</definedName>
    <definedName name="RESUMO_42">RESUMO_42</definedName>
    <definedName name="RESUMO_43" localSheetId="3">PFP1.3_Ger!RESUMO_43</definedName>
    <definedName name="RESUMO_43">RESUMO_43</definedName>
    <definedName name="RESUMO_44" localSheetId="3">PFP1.3_Ger!RESUMO_44</definedName>
    <definedName name="RESUMO_44">RESUMO_44</definedName>
    <definedName name="RESUMO_45" localSheetId="3">PFP1.3_Ger!RESUMO_45</definedName>
    <definedName name="RESUMO_45">RESUMO_45</definedName>
    <definedName name="RESUMO_46" localSheetId="3">PFP1.3_Ger!RESUMO_46</definedName>
    <definedName name="RESUMO_46">RESUMO_46</definedName>
    <definedName name="RESUMO_47" localSheetId="3">PFP1.3_Ger!RESUMO_47</definedName>
    <definedName name="RESUMO_47">RESUMO_47</definedName>
    <definedName name="RESUMO_48" localSheetId="3">PFP1.3_Ger!RESUMO_48</definedName>
    <definedName name="RESUMO_48">RESUMO_48</definedName>
    <definedName name="RESUMO_5" localSheetId="3">PFP1.3_Ger!RESUMO_5</definedName>
    <definedName name="RESUMO_5">[0]!RESUMO_5</definedName>
    <definedName name="RESUMO_51" localSheetId="3">PFP1.3_Ger!RESUMO_51</definedName>
    <definedName name="RESUMO_51">RESUMO_51</definedName>
    <definedName name="RESUMO_52" localSheetId="3">PFP1.3_Ger!RESUMO_52</definedName>
    <definedName name="RESUMO_52">RESUMO_52</definedName>
    <definedName name="RESUMO_53" localSheetId="3">PFP1.3_Ger!RESUMO_53</definedName>
    <definedName name="RESUMO_53">RESUMO_53</definedName>
    <definedName name="RESUMO_54" localSheetId="3">PFP1.3_Ger!RESUMO_54</definedName>
    <definedName name="RESUMO_54">RESUMO_54</definedName>
    <definedName name="RESUMO_55" localSheetId="3">PFP1.3_Ger!RESUMO_55</definedName>
    <definedName name="RESUMO_55">RESUMO_55</definedName>
    <definedName name="RESUMO_56" localSheetId="3">PFP1.3_Ger!RESUMO_56</definedName>
    <definedName name="RESUMO_56">RESUMO_56</definedName>
    <definedName name="RESUMO_57" localSheetId="3">PFP1.3_Ger!RESUMO_57</definedName>
    <definedName name="RESUMO_57">RESUMO_57</definedName>
    <definedName name="RESUMO_58" localSheetId="3">PFP1.3_Ger!RESUMO_58</definedName>
    <definedName name="RESUMO_58">RESUMO_58</definedName>
    <definedName name="RESUMO_59" localSheetId="3">PFP1.3_Ger!RESUMO_59</definedName>
    <definedName name="RESUMO_59">RESUMO_59</definedName>
    <definedName name="RESUMO_6" localSheetId="3">PFP1.3_Ger!RESUMO_6</definedName>
    <definedName name="RESUMO_6">[0]!RESUMO_6</definedName>
    <definedName name="RESUMO_60" localSheetId="3">PFP1.3_Ger!RESUMO_60</definedName>
    <definedName name="RESUMO_60">RESUMO_60</definedName>
    <definedName name="RESUMO_61" localSheetId="3">PFP1.3_Ger!RESUMO_61</definedName>
    <definedName name="RESUMO_61">RESUMO_61</definedName>
    <definedName name="RESUMO_62" localSheetId="3">PFP1.3_Ger!RESUMO_62</definedName>
    <definedName name="RESUMO_62">RESUMO_62</definedName>
    <definedName name="RESUMO_63" localSheetId="3">PFP1.3_Ger!RESUMO_63</definedName>
    <definedName name="RESUMO_63">RESUMO_63</definedName>
    <definedName name="RESUMO_64" localSheetId="3">PFP1.3_Ger!RESUMO_64</definedName>
    <definedName name="RESUMO_64">RESUMO_64</definedName>
    <definedName name="RESUMO_65" localSheetId="3">PFP1.3_Ger!RESUMO_65</definedName>
    <definedName name="RESUMO_65">RESUMO_65</definedName>
    <definedName name="RESUMO_66" localSheetId="3">PFP1.3_Ger!RESUMO_66</definedName>
    <definedName name="RESUMO_66">RESUMO_66</definedName>
    <definedName name="RESUMO_67" localSheetId="3">PFP1.3_Ger!RESUMO_67</definedName>
    <definedName name="RESUMO_67">RESUMO_67</definedName>
    <definedName name="RESUMO_68" localSheetId="3">PFP1.3_Ger!RESUMO_68</definedName>
    <definedName name="RESUMO_68">RESUMO_68</definedName>
    <definedName name="RESUMO_69" localSheetId="3">PFP1.3_Ger!RESUMO_69</definedName>
    <definedName name="RESUMO_69">RESUMO_69</definedName>
    <definedName name="RESUMO_7" localSheetId="3">PFP1.3_Ger!RESUMO_7</definedName>
    <definedName name="RESUMO_7">[0]!RESUMO_7</definedName>
    <definedName name="RESUMO_70" localSheetId="3">PFP1.3_Ger!RESUMO_70</definedName>
    <definedName name="RESUMO_70">RESUMO_70</definedName>
    <definedName name="RESUMO_71" localSheetId="3">PFP1.3_Ger!RESUMO_71</definedName>
    <definedName name="RESUMO_71">RESUMO_71</definedName>
    <definedName name="RESUMO_72" localSheetId="3">PFP1.3_Ger!RESUMO_72</definedName>
    <definedName name="RESUMO_72">RESUMO_72</definedName>
    <definedName name="RESUMO_8" localSheetId="3">PFP1.3_Ger!RESUMO_8</definedName>
    <definedName name="RESUMO_8">[0]!RESUMO_8</definedName>
    <definedName name="RESUMO_9" localSheetId="3">PFP1.3_Ger!RESUMO_9</definedName>
    <definedName name="RESUMO_9">[0]!RESUMO_9</definedName>
    <definedName name="Resumo_dos_Custos_Unitários_de_Referência" localSheetId="3">'[159]Banco de Dados'!$T$1:$W$462</definedName>
    <definedName name="Resumo_dos_Custos_Unitários_de_Referência">'[160]Banco de Dados'!$T$1:$W$462</definedName>
    <definedName name="RESUMO1">[58]!RESUMO1</definedName>
    <definedName name="resumo2">#REF!</definedName>
    <definedName name="resumo2_1">#REF!</definedName>
    <definedName name="resumo2_4">#REF!</definedName>
    <definedName name="resumoii" localSheetId="3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3" hidden="1">{#N/A,#N/A,TRUE,"Plan1"}</definedName>
    <definedName name="resumou" localSheetId="4" hidden="1">{#N/A,#N/A,TRUE,"Plan1"}</definedName>
    <definedName name="resumou" hidden="1">{#N/A,#N/A,TRUE,"Plan1"}</definedName>
    <definedName name="Retro">[302]Calendário!$A$15</definedName>
    <definedName name="REV" localSheetId="9">#REF!</definedName>
    <definedName name="REV" localSheetId="3">#REF!</definedName>
    <definedName name="REV" localSheetId="4">#REF!</definedName>
    <definedName name="REV">#REF!</definedName>
    <definedName name="REV.">#REF!</definedName>
    <definedName name="Rev_List">#REF!</definedName>
    <definedName name="revest_veg">'[42]medição '!#REF!</definedName>
    <definedName name="RevestimentoAcostamento">#REF!</definedName>
    <definedName name="RevestimentoPista">#REF!</definedName>
    <definedName name="RF">#REF!</definedName>
    <definedName name="rfgghj">'[64]CAL MAT BET CONSERVA '!#REF!</definedName>
    <definedName name="rft" localSheetId="3">[109]PROJETO!#REF!</definedName>
    <definedName name="rft">[110]PROJETO!#REF!</definedName>
    <definedName name="RG">#REF!</definedName>
    <definedName name="RGC">#REF!</definedName>
    <definedName name="rgG3_4" localSheetId="3">#REF!</definedName>
    <definedName name="rgG3_4" localSheetId="4">#REF!</definedName>
    <definedName name="rgG3_4">#REF!</definedName>
    <definedName name="rgp1_2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'[119]CUSTO MATERIAL'!$F$27</definedName>
    <definedName name="rl1c_lama">'[42]medição '!#REF!</definedName>
    <definedName name="RLI" localSheetId="3">#REF!</definedName>
    <definedName name="RLI">#REF!</definedName>
    <definedName name="RLP" localSheetId="3">#REF!</definedName>
    <definedName name="RLP">#REF!</definedName>
    <definedName name="RM">#REF!</definedName>
    <definedName name="RM_1C">'[119]CUSTO MATERIAL'!$F$26</definedName>
    <definedName name="RM1C" localSheetId="9">[19]SERVIÇOS!#REF!</definedName>
    <definedName name="RM1C" localSheetId="3">#REF!</definedName>
    <definedName name="RM1C">[19]SERVIÇOS!#REF!</definedName>
    <definedName name="rm1c_mbb" localSheetId="3">'[42]medição '!#REF!</definedName>
    <definedName name="rm1c_mbb">'[42]medição '!#REF!</definedName>
    <definedName name="rm1c_mbuf" localSheetId="3">'[42]medição '!#REF!</definedName>
    <definedName name="rm1c_mbuf">'[42]medição '!#REF!</definedName>
    <definedName name="RM1CROO">'[119]CALCULOS AUXILIARES'!$E$38</definedName>
    <definedName name="RM1CW">#REF!</definedName>
    <definedName name="RM1CWA">#REF!</definedName>
    <definedName name="rm21larg6">'[42]memória quantitativa'!#REF!</definedName>
    <definedName name="rm2br1">'[42]memória quantitativa'!#REF!</definedName>
    <definedName name="rm2br2">'[42]memória quantitativa'!#REF!</definedName>
    <definedName name="rm2br3">'[42]memória quantitativa'!#REF!</definedName>
    <definedName name="rm2br4">'[42]memória quantitativa'!#REF!</definedName>
    <definedName name="rm2br5">'[42]memória quantitativa'!#REF!</definedName>
    <definedName name="rm2br6">'[42]memória quantitativa'!#REF!</definedName>
    <definedName name="rm2br7">'[42]memória quantitativa'!#REF!</definedName>
    <definedName name="rm2br8">'[42]memória quantitativa'!#REF!</definedName>
    <definedName name="rm2br9">'[42]memória quantitativa'!#REF!</definedName>
    <definedName name="rm2d1">'[42]memória quantitativa'!#REF!</definedName>
    <definedName name="rm2d3">'[42]memória quantitativa'!#REF!</definedName>
    <definedName name="rm2d4">'[42]memória quantitativa'!#REF!</definedName>
    <definedName name="rm2d5">'[42]memória quantitativa'!#REF!</definedName>
    <definedName name="rm2d6">'[42]memória quantitativa'!#REF!</definedName>
    <definedName name="rm2d7">'[42]memória quantitativa'!#REF!</definedName>
    <definedName name="rm2d8">'[42]memória quantitativa'!#REF!</definedName>
    <definedName name="rm2d9">'[42]memória quantitativa'!#REF!</definedName>
    <definedName name="rm2l1">'[42]memória quantitativa'!#REF!</definedName>
    <definedName name="rm2l2">'[42]memória quantitativa'!#REF!</definedName>
    <definedName name="rm2l3">'[42]memória quantitativa'!#REF!</definedName>
    <definedName name="rm2l4">'[42]memória quantitativa'!#REF!</definedName>
    <definedName name="rm2l5">'[42]memória quantitativa'!#REF!</definedName>
    <definedName name="rm2l6">'[42]memória quantitativa'!#REF!</definedName>
    <definedName name="rm2larg1">'[42]memória quantitativa'!#REF!</definedName>
    <definedName name="rm2larg2">'[42]memória quantitativa'!#REF!</definedName>
    <definedName name="rm2larg3">'[42]memória quantitativa'!#REF!</definedName>
    <definedName name="rm2larg4">'[42]memória quantitativa'!#REF!</definedName>
    <definedName name="rm2larg5">'[42]memória quantitativa'!#REF!</definedName>
    <definedName name="rm2larg7">'[42]memória quantitativa'!#REF!</definedName>
    <definedName name="rm2larg8">'[42]memória quantitativa'!#REF!</definedName>
    <definedName name="rm2larg9">'[42]memória quantitativa'!#REF!</definedName>
    <definedName name="RMA" localSheetId="9">'[89]PRO-08'!#REF!</definedName>
    <definedName name="RMA" localSheetId="3">'[84]PRO-08'!#REF!</definedName>
    <definedName name="RMA">'[89]PRO-08'!#REF!</definedName>
    <definedName name="RMA_10" localSheetId="3">'[90]PRO-08'!#REF!</definedName>
    <definedName name="RMA_10">'[91]PRO-08'!#REF!</definedName>
    <definedName name="RMA_24" localSheetId="3">'[90]PRO-08'!#REF!</definedName>
    <definedName name="RMA_24">'[91]PRO-08'!#REF!</definedName>
    <definedName name="RMA_25" localSheetId="3">'[90]PRO-08'!#REF!</definedName>
    <definedName name="RMA_25">'[91]PRO-08'!#REF!</definedName>
    <definedName name="RMA_26" localSheetId="3">'[92]PRO-08'!#REF!</definedName>
    <definedName name="RMA_26">'[93]PRO-08'!#REF!</definedName>
    <definedName name="RMA_27" localSheetId="3">'[90]PRO-08'!#REF!</definedName>
    <definedName name="RMA_27">'[91]PRO-08'!#REF!</definedName>
    <definedName name="RMA_29" localSheetId="3">'[90]PRO-08'!#REF!</definedName>
    <definedName name="RMA_29">'[91]PRO-08'!#REF!</definedName>
    <definedName name="RMA_9" localSheetId="3">'[90]PRO-08'!#REF!</definedName>
    <definedName name="RMA_9">'[91]PRO-08'!#REF!</definedName>
    <definedName name="rma2a_1">'[42]memória quantitativa'!#REF!</definedName>
    <definedName name="rma2a_2">'[42]memória quantitativa'!#REF!</definedName>
    <definedName name="rma2a_3">'[42]memória quantitativa'!#REF!</definedName>
    <definedName name="rma2a_4">'[42]memória quantitativa'!#REF!</definedName>
    <definedName name="rma2a_5">'[42]memória quantitativa'!#REF!</definedName>
    <definedName name="rma2a_6">'[42]memória quantitativa'!#REF!</definedName>
    <definedName name="rma2a_7">'[42]memória quantitativa'!#REF!</definedName>
    <definedName name="rma2a_8">'[42]memória quantitativa'!#REF!</definedName>
    <definedName name="rma2a_9">'[42]memória quantitativa'!#REF!</definedName>
    <definedName name="rma2br1">'[42]memória quantitativa'!#REF!</definedName>
    <definedName name="rma2br2">'[42]memória quantitativa'!#REF!</definedName>
    <definedName name="rma2br3">'[42]memória quantitativa'!#REF!</definedName>
    <definedName name="rma2br4">'[42]memória quantitativa'!#REF!</definedName>
    <definedName name="rma2br5">'[42]memória quantitativa'!#REF!</definedName>
    <definedName name="rma2br6">'[42]memória quantitativa'!#REF!</definedName>
    <definedName name="rma2br7">'[42]memória quantitativa'!#REF!</definedName>
    <definedName name="rma2br8">'[42]memória quantitativa'!#REF!</definedName>
    <definedName name="rma2br9">'[42]memória quantitativa'!#REF!</definedName>
    <definedName name="rma2d1">'[42]memória quantitativa'!#REF!</definedName>
    <definedName name="rma2d2">'[42]memória quantitativa'!#REF!</definedName>
    <definedName name="rma2d3">'[42]memória quantitativa'!#REF!</definedName>
    <definedName name="rma2d4">'[42]memória quantitativa'!#REF!</definedName>
    <definedName name="rma2d5">'[42]memória quantitativa'!#REF!</definedName>
    <definedName name="rma2d6">'[42]memória quantitativa'!#REF!</definedName>
    <definedName name="rma2d7">'[42]memória quantitativa'!#REF!</definedName>
    <definedName name="rma2d8">'[42]memória quantitativa'!#REF!</definedName>
    <definedName name="rma2d9">'[42]memória quantitativa'!#REF!</definedName>
    <definedName name="rma2esp1">'[42]memória quantitativa'!#REF!</definedName>
    <definedName name="rma2esp2">'[42]memória quantitativa'!#REF!</definedName>
    <definedName name="rma2esp3">'[42]memória quantitativa'!#REF!</definedName>
    <definedName name="rma2esp4">'[42]memória quantitativa'!#REF!</definedName>
    <definedName name="rma2esp5">'[42]memória quantitativa'!#REF!</definedName>
    <definedName name="rma2esp6">'[42]memória quantitativa'!#REF!</definedName>
    <definedName name="rma2esp7">'[42]memória quantitativa'!#REF!</definedName>
    <definedName name="rma2esp8">'[42]memória quantitativa'!#REF!</definedName>
    <definedName name="rma2esp9">'[42]memória quantitativa'!#REF!</definedName>
    <definedName name="rma2kmf_1">'[42]memória quantitativa'!#REF!</definedName>
    <definedName name="rma2kmf_2">'[42]memória quantitativa'!#REF!</definedName>
    <definedName name="rma2kmf_3">'[42]memória quantitativa'!#REF!</definedName>
    <definedName name="rma2kmf_4">'[42]memória quantitativa'!#REF!</definedName>
    <definedName name="rma2kmf_5">'[42]memória quantitativa'!#REF!</definedName>
    <definedName name="rma2kmf_6">'[42]memória quantitativa'!#REF!</definedName>
    <definedName name="rma2kmf_7">'[42]memória quantitativa'!#REF!</definedName>
    <definedName name="rma2kmf_8">'[42]memória quantitativa'!#REF!</definedName>
    <definedName name="rma2kmf_9">'[42]memória quantitativa'!#REF!</definedName>
    <definedName name="rma2kmi_1">'[42]memória quantitativa'!#REF!</definedName>
    <definedName name="rma2kmi_2">'[42]memória quantitativa'!#REF!</definedName>
    <definedName name="rma2kmi_3">'[42]memória quantitativa'!#REF!</definedName>
    <definedName name="rma2kmi_4">'[42]memória quantitativa'!#REF!</definedName>
    <definedName name="rma2kmi_5">'[42]memória quantitativa'!#REF!</definedName>
    <definedName name="rma2kmi_6">'[42]memória quantitativa'!#REF!</definedName>
    <definedName name="rma2kmi_7">'[42]memória quantitativa'!#REF!</definedName>
    <definedName name="rma2kmi_8">'[42]memória quantitativa'!#REF!</definedName>
    <definedName name="rma2kmi_9">'[42]memória quantitativa'!#REF!</definedName>
    <definedName name="rma2l1">'[42]memória quantitativa'!#REF!</definedName>
    <definedName name="rma2l2">'[42]memória quantitativa'!#REF!</definedName>
    <definedName name="rma2l3">'[42]memória quantitativa'!#REF!</definedName>
    <definedName name="rma2l4">'[42]memória quantitativa'!#REF!</definedName>
    <definedName name="rma2l5">'[42]memória quantitativa'!#REF!</definedName>
    <definedName name="rma2l6">'[42]memória quantitativa'!#REF!</definedName>
    <definedName name="rma2l7">'[42]memória quantitativa'!#REF!</definedName>
    <definedName name="rma2l8">'[42]memória quantitativa'!#REF!</definedName>
    <definedName name="rma2l9">'[42]memória quantitativa'!#REF!</definedName>
    <definedName name="rma2larg1">'[42]memória quantitativa'!#REF!</definedName>
    <definedName name="rma2larg2">'[42]memória quantitativa'!#REF!</definedName>
    <definedName name="rma2larg3">'[42]memória quantitativa'!#REF!</definedName>
    <definedName name="rma2larg4">'[42]memória quantitativa'!#REF!</definedName>
    <definedName name="rma2larg5">'[42]memória quantitativa'!#REF!</definedName>
    <definedName name="rma2larg6">'[42]memória quantitativa'!#REF!</definedName>
    <definedName name="rma2larg7">'[42]memória quantitativa'!#REF!</definedName>
    <definedName name="rma2larg8">'[42]memória quantitativa'!#REF!</definedName>
    <definedName name="rma2larg9">'[42]memória quantitativa'!#REF!</definedName>
    <definedName name="rmaa_1">'[42]memória quantitativa'!#REF!</definedName>
    <definedName name="rmaa_2">'[42]memória quantitativa'!#REF!</definedName>
    <definedName name="rmaa_3">'[42]memória quantitativa'!#REF!</definedName>
    <definedName name="rmaa_4">'[42]memória quantitativa'!#REF!</definedName>
    <definedName name="rmaa_5">'[42]memória quantitativa'!#REF!</definedName>
    <definedName name="rmaa_6">'[42]memória quantitativa'!#REF!</definedName>
    <definedName name="rmaa_7">'[42]memória quantitativa'!#REF!</definedName>
    <definedName name="rmaa_8">'[42]memória quantitativa'!#REF!</definedName>
    <definedName name="rmaa_9">'[42]memória quantitativa'!#REF!</definedName>
    <definedName name="rmabr1">'[42]memória quantitativa'!#REF!</definedName>
    <definedName name="rmabr2">'[42]memória quantitativa'!#REF!</definedName>
    <definedName name="rmabr3">'[42]memória quantitativa'!#REF!</definedName>
    <definedName name="rmabr4">'[42]memória quantitativa'!#REF!</definedName>
    <definedName name="rmabr5">'[42]memória quantitativa'!#REF!</definedName>
    <definedName name="rmabr6">'[42]memória quantitativa'!#REF!</definedName>
    <definedName name="rmabr7">'[42]memória quantitativa'!#REF!</definedName>
    <definedName name="rmabr8">'[42]memória quantitativa'!#REF!</definedName>
    <definedName name="rmabr9">'[42]memória quantitativa'!#REF!</definedName>
    <definedName name="rmad1">'[42]memória quantitativa'!#REF!</definedName>
    <definedName name="rmad2">'[42]memória quantitativa'!#REF!</definedName>
    <definedName name="rmad3">'[42]memória quantitativa'!#REF!</definedName>
    <definedName name="rmad4">'[42]memória quantitativa'!#REF!</definedName>
    <definedName name="rmad5">'[42]memória quantitativa'!#REF!</definedName>
    <definedName name="rmad6">'[42]memória quantitativa'!#REF!</definedName>
    <definedName name="rmad7">'[42]memória quantitativa'!#REF!</definedName>
    <definedName name="rmad8">'[42]memória quantitativa'!#REF!</definedName>
    <definedName name="rmad9">'[42]memória quantitativa'!#REF!</definedName>
    <definedName name="rmaesp1">'[42]memória quantitativa'!#REF!</definedName>
    <definedName name="rmaesp2">'[42]memória quantitativa'!#REF!</definedName>
    <definedName name="rmaesp3">'[42]memória quantitativa'!#REF!</definedName>
    <definedName name="rmaesp4">'[42]memória quantitativa'!#REF!</definedName>
    <definedName name="rmaesp5">'[42]memória quantitativa'!#REF!</definedName>
    <definedName name="rmaesp6">'[42]memória quantitativa'!#REF!</definedName>
    <definedName name="rmaesp7">'[42]memória quantitativa'!#REF!</definedName>
    <definedName name="rmaesp8">'[42]memória quantitativa'!#REF!</definedName>
    <definedName name="rmaesp9">'[42]memória quantitativa'!#REF!</definedName>
    <definedName name="rmakmf_1">'[42]memória quantitativa'!#REF!</definedName>
    <definedName name="rmakmf_2">'[42]memória quantitativa'!#REF!</definedName>
    <definedName name="rmakmf_3">'[42]memória quantitativa'!#REF!</definedName>
    <definedName name="rmakmf_4">'[42]memória quantitativa'!#REF!</definedName>
    <definedName name="rmakmf_5">'[42]memória quantitativa'!#REF!</definedName>
    <definedName name="rmakmf_6">'[42]memória quantitativa'!#REF!</definedName>
    <definedName name="rmaKmf_7">'[42]memória quantitativa'!#REF!</definedName>
    <definedName name="rmakmf_8">'[42]memória quantitativa'!#REF!</definedName>
    <definedName name="rmakmf_9">'[42]memória quantitativa'!#REF!</definedName>
    <definedName name="rmakmi_1">'[42]memória quantitativa'!#REF!</definedName>
    <definedName name="rmakmi_2">'[42]memória quantitativa'!#REF!</definedName>
    <definedName name="rmakmi_3">'[42]memória quantitativa'!#REF!</definedName>
    <definedName name="rmakmi_4">'[42]memória quantitativa'!#REF!</definedName>
    <definedName name="rmakmi_5">'[42]memória quantitativa'!#REF!</definedName>
    <definedName name="rmakmi_6">'[42]memória quantitativa'!#REF!</definedName>
    <definedName name="rmakmi_7">'[42]memória quantitativa'!#REF!</definedName>
    <definedName name="rmakmi_8">'[42]memória quantitativa'!#REF!</definedName>
    <definedName name="rmakmi_9">'[42]memória quantitativa'!#REF!</definedName>
    <definedName name="rmal1">'[42]memória quantitativa'!#REF!</definedName>
    <definedName name="rmal2">'[42]memória quantitativa'!#REF!</definedName>
    <definedName name="rmal3">'[42]memória quantitativa'!#REF!</definedName>
    <definedName name="rmal4">'[42]memória quantitativa'!#REF!</definedName>
    <definedName name="rmal5">'[42]memória quantitativa'!#REF!</definedName>
    <definedName name="rmal6">'[42]memória quantitativa'!#REF!</definedName>
    <definedName name="rmal7">'[42]memória quantitativa'!#REF!</definedName>
    <definedName name="rmal8">'[42]memória quantitativa'!#REF!</definedName>
    <definedName name="rmal9">'[42]memória quantitativa'!#REF!</definedName>
    <definedName name="rmalarg1">'[42]memória quantitativa'!#REF!</definedName>
    <definedName name="rmalarg2">'[42]memória quantitativa'!#REF!</definedName>
    <definedName name="rmalarg3">'[42]memória quantitativa'!#REF!</definedName>
    <definedName name="rmalarg4">'[42]memória quantitativa'!#REF!</definedName>
    <definedName name="rmalarg5">'[42]memória quantitativa'!#REF!</definedName>
    <definedName name="rmalarg6">'[42]memória quantitativa'!#REF!</definedName>
    <definedName name="rmalarg7">'[42]memória quantitativa'!#REF!</definedName>
    <definedName name="rmalarg8">'[42]memória quantitativa'!#REF!</definedName>
    <definedName name="rmalarg9">'[42]memória quantitativa'!#REF!</definedName>
    <definedName name="RMAN">#REF!</definedName>
    <definedName name="RMAW">#REF!</definedName>
    <definedName name="RMAWA">#REF!</definedName>
    <definedName name="rmbr1">'[42]memória quantitativa'!#REF!</definedName>
    <definedName name="rmbr10">'[42]memória quantitativa'!#REF!</definedName>
    <definedName name="rmbr11">'[42]memória quantitativa'!#REF!</definedName>
    <definedName name="rmbr12">'[42]memória quantitativa'!#REF!</definedName>
    <definedName name="rmbr13">'[42]memória quantitativa'!#REF!</definedName>
    <definedName name="rmbr14">'[42]memória quantitativa'!#REF!</definedName>
    <definedName name="rmbr15">'[42]memória quantitativa'!#REF!</definedName>
    <definedName name="rmbr16">'[42]memória quantitativa'!#REF!</definedName>
    <definedName name="rmbr17">'[42]memória quantitativa'!#REF!</definedName>
    <definedName name="rmbr18">'[42]memória quantitativa'!#REF!</definedName>
    <definedName name="rmbr2">'[42]memória quantitativa'!#REF!</definedName>
    <definedName name="rmbr3">'[42]memória quantitativa'!#REF!</definedName>
    <definedName name="rmbr4">'[42]memória quantitativa'!#REF!</definedName>
    <definedName name="rmbr5">'[42]memória quantitativa'!#REF!</definedName>
    <definedName name="rmbr6">'[42]memória quantitativa'!#REF!</definedName>
    <definedName name="rmbr7">'[42]memória quantitativa'!#REF!</definedName>
    <definedName name="rmbr8">'[42]memória quantitativa'!#REF!</definedName>
    <definedName name="rmbr9">'[42]memória quantitativa'!#REF!</definedName>
    <definedName name="RMCC">#REF!</definedName>
    <definedName name="RMCCW">#REF!</definedName>
    <definedName name="RMCCWA">#REF!</definedName>
    <definedName name="RMCGP">[135]SERVIÇOS!$G$19</definedName>
    <definedName name="rme2a_1">'[42]memória quantitativa'!#REF!</definedName>
    <definedName name="rme2a_2">'[42]memória quantitativa'!#REF!</definedName>
    <definedName name="rme2a_3">'[42]memória quantitativa'!#REF!</definedName>
    <definedName name="rme2a_4">'[42]memória quantitativa'!#REF!</definedName>
    <definedName name="rme2a_5">'[42]memória quantitativa'!#REF!</definedName>
    <definedName name="rme2a_6">'[42]memória quantitativa'!#REF!</definedName>
    <definedName name="rme2a_7">'[42]memória quantitativa'!#REF!</definedName>
    <definedName name="rme2a_8">'[42]memória quantitativa'!#REF!</definedName>
    <definedName name="rme2a_9">'[42]memória quantitativa'!#REF!</definedName>
    <definedName name="rme2br1">'[42]memória quantitativa'!#REF!</definedName>
    <definedName name="rme2br2">'[42]memória quantitativa'!#REF!</definedName>
    <definedName name="rme2br3">'[42]memória quantitativa'!#REF!</definedName>
    <definedName name="rme2br4">'[42]memória quantitativa'!#REF!</definedName>
    <definedName name="rme2br5">'[42]memória quantitativa'!#REF!</definedName>
    <definedName name="rme2br6">'[42]memória quantitativa'!#REF!</definedName>
    <definedName name="rme2br7">'[42]memória quantitativa'!#REF!</definedName>
    <definedName name="rme2br8">'[42]memória quantitativa'!#REF!</definedName>
    <definedName name="rme2br9">'[42]memória quantitativa'!#REF!</definedName>
    <definedName name="rme2d1">'[42]memória quantitativa'!#REF!</definedName>
    <definedName name="rme2d2">'[42]memória quantitativa'!#REF!</definedName>
    <definedName name="rme2d3">'[42]memória quantitativa'!#REF!</definedName>
    <definedName name="rme2d4">'[42]memória quantitativa'!#REF!</definedName>
    <definedName name="rme2d5">'[42]memória quantitativa'!#REF!</definedName>
    <definedName name="rme2d6">'[42]memória quantitativa'!#REF!</definedName>
    <definedName name="rme2d7">'[42]memória quantitativa'!#REF!</definedName>
    <definedName name="rme2d8">'[42]memória quantitativa'!#REF!</definedName>
    <definedName name="rme2d9">'[42]memória quantitativa'!#REF!</definedName>
    <definedName name="rme2esp1">'[42]memória quantitativa'!#REF!</definedName>
    <definedName name="rme2esp2">'[42]memória quantitativa'!#REF!</definedName>
    <definedName name="rme2esp3">'[42]memória quantitativa'!#REF!</definedName>
    <definedName name="rme2esp4">'[42]memória quantitativa'!#REF!</definedName>
    <definedName name="rme2esp5">'[42]memória quantitativa'!#REF!</definedName>
    <definedName name="rme2esp6">'[42]memória quantitativa'!#REF!</definedName>
    <definedName name="rme2esp7">'[42]memória quantitativa'!#REF!</definedName>
    <definedName name="rme2esp8">'[42]memória quantitativa'!#REF!</definedName>
    <definedName name="rme2esp9">'[42]memória quantitativa'!#REF!</definedName>
    <definedName name="rme2kmf_1">'[42]memória quantitativa'!#REF!</definedName>
    <definedName name="rme2kmf_2">'[42]memória quantitativa'!#REF!</definedName>
    <definedName name="rme2kmf_3">'[42]memória quantitativa'!#REF!</definedName>
    <definedName name="rme2kmf_4">'[42]memória quantitativa'!#REF!</definedName>
    <definedName name="rme2kmf_5">'[42]memória quantitativa'!#REF!</definedName>
    <definedName name="rme2kmf_6">'[42]memória quantitativa'!#REF!</definedName>
    <definedName name="rme2kmf_7">'[42]memória quantitativa'!#REF!</definedName>
    <definedName name="rme2kmf_8">'[42]memória quantitativa'!#REF!</definedName>
    <definedName name="rme2kmf_9">'[42]memória quantitativa'!#REF!</definedName>
    <definedName name="rme2kmi_1">'[42]memória quantitativa'!#REF!</definedName>
    <definedName name="rme2kmi_2">'[42]memória quantitativa'!#REF!</definedName>
    <definedName name="rme2kmi_3">'[42]memória quantitativa'!#REF!</definedName>
    <definedName name="rme2kmi_4">'[42]memória quantitativa'!#REF!</definedName>
    <definedName name="rme2kmi_5">'[42]memória quantitativa'!#REF!</definedName>
    <definedName name="rme2kmi_6">'[42]memória quantitativa'!#REF!</definedName>
    <definedName name="rme2kmi_7">'[42]memória quantitativa'!#REF!</definedName>
    <definedName name="rme2kmi_8">'[42]memória quantitativa'!#REF!</definedName>
    <definedName name="rme2kmi_9">'[42]memória quantitativa'!#REF!</definedName>
    <definedName name="rme2l1">'[42]memória quantitativa'!#REF!</definedName>
    <definedName name="rme2l2">'[42]memória quantitativa'!#REF!</definedName>
    <definedName name="rme2l3">'[42]memória quantitativa'!#REF!</definedName>
    <definedName name="rme2l4">'[42]memória quantitativa'!#REF!</definedName>
    <definedName name="rme2l5">'[42]memória quantitativa'!#REF!</definedName>
    <definedName name="rme2l6">'[42]memória quantitativa'!#REF!</definedName>
    <definedName name="rme2l7">'[42]memória quantitativa'!#REF!</definedName>
    <definedName name="rme2l8">'[42]memória quantitativa'!#REF!</definedName>
    <definedName name="rme2l9">'[42]memória quantitativa'!#REF!</definedName>
    <definedName name="rme2larg1">'[42]memória quantitativa'!#REF!</definedName>
    <definedName name="rme2larg2">'[42]memória quantitativa'!#REF!</definedName>
    <definedName name="rme2larg3">'[42]memória quantitativa'!#REF!</definedName>
    <definedName name="rme2larg4">'[42]memória quantitativa'!#REF!</definedName>
    <definedName name="rme2larg5">'[42]memória quantitativa'!#REF!</definedName>
    <definedName name="rme2larg6">'[42]memória quantitativa'!#REF!</definedName>
    <definedName name="rme2larg7">'[42]memória quantitativa'!#REF!</definedName>
    <definedName name="rme2larg8">'[42]memória quantitativa'!#REF!</definedName>
    <definedName name="rme2larg9">'[42]memória quantitativa'!#REF!</definedName>
    <definedName name="rmea_1">'[42]memória quantitativa'!#REF!</definedName>
    <definedName name="rmea_10">'[42]memória quantitativa'!#REF!</definedName>
    <definedName name="rmea_11">'[42]memória quantitativa'!#REF!</definedName>
    <definedName name="rmea_12">'[42]memória quantitativa'!#REF!</definedName>
    <definedName name="rmea_13">'[42]memória quantitativa'!#REF!</definedName>
    <definedName name="rmea_14">'[42]memória quantitativa'!#REF!</definedName>
    <definedName name="rmea_15">'[42]memória quantitativa'!#REF!</definedName>
    <definedName name="rmea_16">'[42]memória quantitativa'!#REF!</definedName>
    <definedName name="rmea_17">'[42]memória quantitativa'!#REF!</definedName>
    <definedName name="rmea_18">'[42]memória quantitativa'!#REF!</definedName>
    <definedName name="rmea_2">'[42]memória quantitativa'!#REF!</definedName>
    <definedName name="rmea_3">'[42]memória quantitativa'!#REF!</definedName>
    <definedName name="rmea_4">'[42]memória quantitativa'!#REF!</definedName>
    <definedName name="rmea_5">'[42]memória quantitativa'!#REF!</definedName>
    <definedName name="rmea_6">'[42]memória quantitativa'!#REF!</definedName>
    <definedName name="rmea_7">'[42]memória quantitativa'!#REF!</definedName>
    <definedName name="rmea_8">'[42]memória quantitativa'!#REF!</definedName>
    <definedName name="rmea_9">'[42]memória quantitativa'!#REF!</definedName>
    <definedName name="rmebr1">'[42]memória quantitativa'!#REF!</definedName>
    <definedName name="rmebr2">'[42]memória quantitativa'!#REF!</definedName>
    <definedName name="rmebr3">'[42]memória quantitativa'!#REF!</definedName>
    <definedName name="rmebr4">'[42]memória quantitativa'!#REF!</definedName>
    <definedName name="rmebr5">'[42]memória quantitativa'!#REF!</definedName>
    <definedName name="rmebr6">'[42]memória quantitativa'!#REF!</definedName>
    <definedName name="rmebr7">'[42]memória quantitativa'!#REF!</definedName>
    <definedName name="rmebr8">'[42]memória quantitativa'!#REF!</definedName>
    <definedName name="rmebr9">'[42]memória quantitativa'!#REF!</definedName>
    <definedName name="RMEC">#REF!</definedName>
    <definedName name="RMECAT">[135]SERVIÇOS!$G$46</definedName>
    <definedName name="rmed1">'[42]memória quantitativa'!#REF!</definedName>
    <definedName name="rmed2">'[42]memória quantitativa'!#REF!</definedName>
    <definedName name="rmed3">'[42]memória quantitativa'!#REF!</definedName>
    <definedName name="rmed4">'[42]memória quantitativa'!#REF!</definedName>
    <definedName name="rmed5">'[42]memória quantitativa'!#REF!</definedName>
    <definedName name="rmed6">'[42]memória quantitativa'!#REF!</definedName>
    <definedName name="rmed7">'[42]memória quantitativa'!#REF!</definedName>
    <definedName name="rmed8">'[42]memória quantitativa'!#REF!</definedName>
    <definedName name="rmed9">'[42]memória quantitativa'!#REF!</definedName>
    <definedName name="rmeesp1">'[42]memória quantitativa'!#REF!</definedName>
    <definedName name="rmeesp2">'[42]memória quantitativa'!#REF!</definedName>
    <definedName name="rmeesp3">'[42]memória quantitativa'!#REF!</definedName>
    <definedName name="rmeesp4">'[42]memória quantitativa'!#REF!</definedName>
    <definedName name="rmeesp5">'[42]memória quantitativa'!#REF!</definedName>
    <definedName name="rmeesp6">'[42]memória quantitativa'!#REF!</definedName>
    <definedName name="rmeesp7">'[42]memória quantitativa'!#REF!</definedName>
    <definedName name="rmeesp8">'[42]memória quantitativa'!#REF!</definedName>
    <definedName name="rmeesp9">'[42]memória quantitativa'!#REF!</definedName>
    <definedName name="rmekmf_1">'[42]memória quantitativa'!#REF!</definedName>
    <definedName name="rmekmf_10">'[42]memória quantitativa'!#REF!</definedName>
    <definedName name="rmekmf_11">'[42]memória quantitativa'!#REF!</definedName>
    <definedName name="rmekmf_12">'[42]memória quantitativa'!#REF!</definedName>
    <definedName name="rmekmf_13">'[42]memória quantitativa'!#REF!</definedName>
    <definedName name="rmekmf_14">'[42]memória quantitativa'!#REF!</definedName>
    <definedName name="rmekmf_15">'[42]memória quantitativa'!#REF!</definedName>
    <definedName name="rmekmf_16">'[42]memória quantitativa'!#REF!</definedName>
    <definedName name="rmekmf_17">'[42]memória quantitativa'!#REF!</definedName>
    <definedName name="rmekmf_18">'[42]memória quantitativa'!#REF!</definedName>
    <definedName name="rmekmf_2">'[42]memória quantitativa'!#REF!</definedName>
    <definedName name="rmekmf_3">'[42]memória quantitativa'!#REF!</definedName>
    <definedName name="rmekmf_4">'[42]memória quantitativa'!#REF!</definedName>
    <definedName name="rmekmf_5">'[42]memória quantitativa'!#REF!</definedName>
    <definedName name="rmekmf_6">'[42]memória quantitativa'!#REF!</definedName>
    <definedName name="rmekmf_7">'[42]memória quantitativa'!#REF!</definedName>
    <definedName name="rmekmf_8">'[42]memória quantitativa'!#REF!</definedName>
    <definedName name="rmekmf_9">'[42]memória quantitativa'!#REF!</definedName>
    <definedName name="rmekmi_1">'[42]memória quantitativa'!#REF!</definedName>
    <definedName name="rmekmi_10">'[42]memória quantitativa'!#REF!</definedName>
    <definedName name="rmekmi_11">'[42]memória quantitativa'!#REF!</definedName>
    <definedName name="rmekmi_12">'[42]memória quantitativa'!#REF!</definedName>
    <definedName name="rmekmi_13">'[42]memória quantitativa'!#REF!</definedName>
    <definedName name="rmekmi_14">'[42]memória quantitativa'!#REF!</definedName>
    <definedName name="rmekmi_15">'[42]memória quantitativa'!#REF!</definedName>
    <definedName name="rmekmi_16">'[42]memória quantitativa'!#REF!</definedName>
    <definedName name="rmekmi_17">'[42]memória quantitativa'!#REF!</definedName>
    <definedName name="rmekmi_18">'[42]memória quantitativa'!#REF!</definedName>
    <definedName name="rmekmi_2">'[42]memória quantitativa'!#REF!</definedName>
    <definedName name="rmekmi_3">'[42]memória quantitativa'!#REF!</definedName>
    <definedName name="rmekmi_4">'[42]memória quantitativa'!#REF!</definedName>
    <definedName name="rmekmi_5">'[42]memória quantitativa'!#REF!</definedName>
    <definedName name="rmekmi_6">'[42]memória quantitativa'!#REF!</definedName>
    <definedName name="rmekmi_7">'[42]memória quantitativa'!#REF!</definedName>
    <definedName name="rmekmi_8">'[42]memória quantitativa'!#REF!</definedName>
    <definedName name="rmekmi_9">'[42]memória quantitativa'!#REF!</definedName>
    <definedName name="rmel1">'[42]memória quantitativa'!#REF!</definedName>
    <definedName name="rmel2">'[42]memória quantitativa'!#REF!</definedName>
    <definedName name="rmel3">'[42]memória quantitativa'!#REF!</definedName>
    <definedName name="rmel4">'[42]memória quantitativa'!#REF!</definedName>
    <definedName name="rmel5">'[42]memória quantitativa'!#REF!</definedName>
    <definedName name="rmel6">'[42]memória quantitativa'!#REF!</definedName>
    <definedName name="rmel7">'[42]memória quantitativa'!#REF!</definedName>
    <definedName name="rmel8">'[42]memória quantitativa'!#REF!</definedName>
    <definedName name="rmel9">'[42]memória quantitativa'!#REF!</definedName>
    <definedName name="rmelarg1">'[42]memória quantitativa'!#REF!</definedName>
    <definedName name="rmelarg2">'[42]memória quantitativa'!#REF!</definedName>
    <definedName name="rmelarg3">'[42]memória quantitativa'!#REF!</definedName>
    <definedName name="rmelarg4">'[42]memória quantitativa'!#REF!</definedName>
    <definedName name="rmelarg5">'[42]memória quantitativa'!#REF!</definedName>
    <definedName name="rmelarg6">'[42]memória quantitativa'!#REF!</definedName>
    <definedName name="rmelarg7">'[42]memória quantitativa'!#REF!</definedName>
    <definedName name="rmelarg8">'[42]memória quantitativa'!#REF!</definedName>
    <definedName name="rmelarg9">'[42]memória quantitativa'!#REF!</definedName>
    <definedName name="rmlarg1">'[42]memória quantitativa'!#REF!</definedName>
    <definedName name="rmlarg10">'[42]memória quantitativa'!#REF!</definedName>
    <definedName name="rmlarg11">'[42]memória quantitativa'!#REF!</definedName>
    <definedName name="rmlarg12">'[42]memória quantitativa'!#REF!</definedName>
    <definedName name="rmlarg13">'[42]memória quantitativa'!#REF!</definedName>
    <definedName name="rmlarg14">'[42]memória quantitativa'!#REF!</definedName>
    <definedName name="rmlarg15">'[42]memória quantitativa'!#REF!</definedName>
    <definedName name="rmlarg16">'[42]memória quantitativa'!#REF!</definedName>
    <definedName name="rmlarg17">'[42]memória quantitativa'!#REF!</definedName>
    <definedName name="rmlarg18">'[42]memória quantitativa'!#REF!</definedName>
    <definedName name="rmlarg2">'[42]memória quantitativa'!#REF!</definedName>
    <definedName name="rmlarg3">'[42]memória quantitativa'!#REF!</definedName>
    <definedName name="rmlarg4">'[42]memória quantitativa'!#REF!</definedName>
    <definedName name="rmlarg5">'[42]memória quantitativa'!#REF!</definedName>
    <definedName name="rmlarg6">'[42]memória quantitativa'!#REF!</definedName>
    <definedName name="rmlarg7">'[42]memória quantitativa'!#REF!</definedName>
    <definedName name="rmlarg8">'[42]memória quantitativa'!#REF!</definedName>
    <definedName name="rmlarg9">'[42]memória quantitativa'!#REF!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2br1">'[42]memória quantitativa'!#REF!</definedName>
    <definedName name="ro2br2">'[42]memória quantitativa'!#REF!</definedName>
    <definedName name="ro2br3">'[42]memória quantitativa'!#REF!</definedName>
    <definedName name="ro2br4">'[42]memória quantitativa'!#REF!</definedName>
    <definedName name="ro2br5">'[42]memória quantitativa'!#REF!</definedName>
    <definedName name="ro2br6">'[42]memória quantitativa'!#REF!</definedName>
    <definedName name="ro2br7">'[42]memória quantitativa'!#REF!</definedName>
    <definedName name="ro2br8">'[42]memória quantitativa'!#REF!</definedName>
    <definedName name="ro2br9">'[42]memória quantitativa'!#REF!</definedName>
    <definedName name="ro2d1">'[42]memória quantitativa'!#REF!</definedName>
    <definedName name="ro2d2">'[42]memória quantitativa'!#REF!</definedName>
    <definedName name="ro2d3">'[42]memória quantitativa'!#REF!</definedName>
    <definedName name="ro2d4">'[42]memória quantitativa'!#REF!</definedName>
    <definedName name="ro2d5">'[42]memória quantitativa'!#REF!</definedName>
    <definedName name="ro2d6">'[42]memória quantitativa'!#REF!</definedName>
    <definedName name="ro2d7">'[42]memória quantitativa'!#REF!</definedName>
    <definedName name="ro2d8">'[42]memória quantitativa'!#REF!</definedName>
    <definedName name="ro2d9">'[42]memória quantitativa'!#REF!</definedName>
    <definedName name="ro2l1">'[42]memória quantitativa'!#REF!</definedName>
    <definedName name="ro2l2">'[42]memória quantitativa'!#REF!</definedName>
    <definedName name="ro2l3">'[42]memória quantitativa'!#REF!</definedName>
    <definedName name="ro2l4">'[42]memória quantitativa'!#REF!</definedName>
    <definedName name="ro2l5">'[42]memória quantitativa'!#REF!</definedName>
    <definedName name="ro2l6">'[42]memória quantitativa'!#REF!</definedName>
    <definedName name="ro2l7">'[42]memória quantitativa'!#REF!</definedName>
    <definedName name="ro2l8">'[42]memória quantitativa'!#REF!</definedName>
    <definedName name="ro2l9">'[42]memória quantitativa'!#REF!</definedName>
    <definedName name="ro2larg1">'[42]memória quantitativa'!#REF!</definedName>
    <definedName name="ro2larg2">'[42]memória quantitativa'!#REF!</definedName>
    <definedName name="ro2larg3">'[42]memória quantitativa'!#REF!</definedName>
    <definedName name="ro2larg4">'[42]memória quantitativa'!#REF!</definedName>
    <definedName name="ro2larg5">'[42]memória quantitativa'!#REF!</definedName>
    <definedName name="ro2larg6">'[42]memória quantitativa'!#REF!</definedName>
    <definedName name="ro2larg7">'[42]memória quantitativa'!#REF!</definedName>
    <definedName name="ro2larg8">'[42]memória quantitativa'!#REF!</definedName>
    <definedName name="ro2larg9">'[42]memória quantitativa'!#REF!</definedName>
    <definedName name="ROAC">#REF!</definedName>
    <definedName name="ROB">'[303]Mat Asf'!$C$36</definedName>
    <definedName name="ROBERTO">'[303]Mat Asf'!$C$37</definedName>
    <definedName name="robr1">'[42]memória quantitativa'!#REF!</definedName>
    <definedName name="robr2">'[42]memória quantitativa'!#REF!</definedName>
    <definedName name="robr3">'[42]memória quantitativa'!#REF!</definedName>
    <definedName name="robr4">'[42]memória quantitativa'!#REF!</definedName>
    <definedName name="robr5">'[42]memória quantitativa'!#REF!</definedName>
    <definedName name="robr6">'[42]memória quantitativa'!#REF!</definedName>
    <definedName name="robr7">'[42]memória quantitativa'!#REF!</definedName>
    <definedName name="robr8">'[42]memória quantitativa'!#REF!</definedName>
    <definedName name="robr9">'[42]memória quantitativa'!#REF!</definedName>
    <definedName name="ROC">#REF!</definedName>
    <definedName name="roçada_colonião">'[42]medição '!#REF!</definedName>
    <definedName name="roçada_manual">'[42]medição '!#REF!</definedName>
    <definedName name="roçada_mecanizada">'[42]medição '!#REF!</definedName>
    <definedName name="roçadacolonião">'[42]memória quantitativa'!#REF!</definedName>
    <definedName name="roçadamanual">[64]ORÇAMENTO!#REF!</definedName>
    <definedName name="roçadamanual_13">[64]ORÇAMENTO!#REF!</definedName>
    <definedName name="roçadamanual_13_19">[64]ORÇAMENTO!#REF!</definedName>
    <definedName name="roçadamanual_13_23">[64]ORÇAMENTO!#REF!</definedName>
    <definedName name="roçadamanual_13_25">[86]ORÇAMENTO!#REF!</definedName>
    <definedName name="roçadamanual_15">[87]ORÇAMENTO!#REF!</definedName>
    <definedName name="roçadamanual_15_13">[87]ORÇAMENTO!#REF!</definedName>
    <definedName name="roçadamanual_15_13_19">[87]ORÇAMENTO!#REF!</definedName>
    <definedName name="roçadamanual_15_13_23">[87]ORÇAMENTO!#REF!</definedName>
    <definedName name="roçadamanual_15_13_25">[87]ORÇAMENTO!#REF!</definedName>
    <definedName name="roçadamanual_15_19">[87]ORÇAMENTO!#REF!</definedName>
    <definedName name="roçadamanual_15_23">[87]ORÇAMENTO!#REF!</definedName>
    <definedName name="roçadamanual_15_25">[87]ORÇAMENTO!#REF!</definedName>
    <definedName name="roçadamanual_19">[64]ORÇAMENTO!#REF!</definedName>
    <definedName name="roçadamanual_23">[64]ORÇAMENTO!#REF!</definedName>
    <definedName name="roçadamanual_24">[64]ORÇAMENTO!#REF!</definedName>
    <definedName name="roçadamanual_24_13">[64]ORÇAMENTO!#REF!</definedName>
    <definedName name="roçadamanual_24_13_19">[64]ORÇAMENTO!#REF!</definedName>
    <definedName name="roçadamanual_24_13_23">[64]ORÇAMENTO!#REF!</definedName>
    <definedName name="roçadamanual_24_13_25">[86]ORÇAMENTO!#REF!</definedName>
    <definedName name="roçadamanual_24_19">[64]ORÇAMENTO!#REF!</definedName>
    <definedName name="roçadamanual_24_23">[64]ORÇAMENTO!#REF!</definedName>
    <definedName name="roçadamanual_24_25">[86]ORÇAMENTO!#REF!</definedName>
    <definedName name="roçadamanual_25">[86]ORÇAMENTO!#REF!</definedName>
    <definedName name="roçadamecaniz">[64]ORÇAMENTO!#REF!</definedName>
    <definedName name="roçadamecaniz_13">[64]ORÇAMENTO!#REF!</definedName>
    <definedName name="roçadamecaniz_13_19">[64]ORÇAMENTO!#REF!</definedName>
    <definedName name="roçadamecaniz_13_23">[64]ORÇAMENTO!#REF!</definedName>
    <definedName name="roçadamecaniz_13_25">[86]ORÇAMENTO!#REF!</definedName>
    <definedName name="roçadamecaniz_15">[87]ORÇAMENTO!#REF!</definedName>
    <definedName name="roçadamecaniz_15_13">[87]ORÇAMENTO!#REF!</definedName>
    <definedName name="roçadamecaniz_15_13_19">[87]ORÇAMENTO!#REF!</definedName>
    <definedName name="roçadamecaniz_15_13_23">[87]ORÇAMENTO!#REF!</definedName>
    <definedName name="roçadamecaniz_15_13_25">[87]ORÇAMENTO!#REF!</definedName>
    <definedName name="roçadamecaniz_15_19">[87]ORÇAMENTO!#REF!</definedName>
    <definedName name="roçadamecaniz_15_23">[87]ORÇAMENTO!#REF!</definedName>
    <definedName name="roçadamecaniz_15_25">[87]ORÇAMENTO!#REF!</definedName>
    <definedName name="roçadamecaniz_19">[64]ORÇAMENTO!#REF!</definedName>
    <definedName name="roçadamecaniz_23">[64]ORÇAMENTO!#REF!</definedName>
    <definedName name="roçadamecaniz_24">[64]ORÇAMENTO!#REF!</definedName>
    <definedName name="roçadamecaniz_24_13">[64]ORÇAMENTO!#REF!</definedName>
    <definedName name="roçadamecaniz_24_13_19">[64]ORÇAMENTO!#REF!</definedName>
    <definedName name="roçadamecaniz_24_13_23">[64]ORÇAMENTO!#REF!</definedName>
    <definedName name="roçadamecaniz_24_13_25">[86]ORÇAMENTO!#REF!</definedName>
    <definedName name="roçadamecaniz_24_19">[64]ORÇAMENTO!#REF!</definedName>
    <definedName name="roçadamecaniz_24_23">[64]ORÇAMENTO!#REF!</definedName>
    <definedName name="roçadamecaniz_24_25">[86]ORÇAMENTO!#REF!</definedName>
    <definedName name="roçadamecaniz_25">[86]ORÇAMENTO!#REF!</definedName>
    <definedName name="roçadamecanizada">'[42]memória quantitativa'!#REF!</definedName>
    <definedName name="ROÇO1">#N/A</definedName>
    <definedName name="Rod" localSheetId="3" hidden="1">#REF!</definedName>
    <definedName name="rod">[19]INVENTÁRIO!$B$17</definedName>
    <definedName name="Rodapé">#REF!</definedName>
    <definedName name="rodo">#REF!</definedName>
    <definedName name="Rodovia" localSheetId="3">#REF!</definedName>
    <definedName name="Rodovia">'[182]Custos Unitarios'!$A$4</definedName>
    <definedName name="Rodovia___................">#REF!</definedName>
    <definedName name="rodovia_10">[79]procedimentos!$A$3</definedName>
    <definedName name="rodovia_13">[64]procedimentos!$B$116</definedName>
    <definedName name="rodovia_26">[64]procedimentos!$B$116</definedName>
    <definedName name="rodovia_33">[64]procedimentos!$B$116</definedName>
    <definedName name="rodovia_42">#REF!</definedName>
    <definedName name="rodovia_5">[64]procedimentos!$B$116</definedName>
    <definedName name="rodovia_6">[64]procedimentos!$B$116</definedName>
    <definedName name="rodovia_7">[64]procedimentos!$B$116</definedName>
    <definedName name="rodovia_8">[64]procedimentos!$B$116</definedName>
    <definedName name="rodovia_9">[64]procedimentos!$B$116</definedName>
    <definedName name="rodovia1">[68]CAPA!$B$11</definedName>
    <definedName name="rodovia1a">[68]CAPA!$B$11</definedName>
    <definedName name="rodovia2">[68]CAPA!$B$12</definedName>
    <definedName name="rolar4">'[42]memória quantitativa'!#REF!</definedName>
    <definedName name="rolarg1">'[42]memória quantitativa'!#REF!</definedName>
    <definedName name="rolarg2">'[42]memória quantitativa'!#REF!</definedName>
    <definedName name="rolarg3">'[42]memória quantitativa'!#REF!</definedName>
    <definedName name="rolarg5">'[42]memória quantitativa'!#REF!</definedName>
    <definedName name="rolarg6">'[42]memória quantitativa'!#REF!</definedName>
    <definedName name="rolarg7">'[42]memória quantitativa'!#REF!</definedName>
    <definedName name="rolarg8">'[42]memória quantitativa'!#REF!</definedName>
    <definedName name="rolarg9">'[42]memória quantitativa'!#REF!</definedName>
    <definedName name="ROMZ">#REF!</definedName>
    <definedName name="Rotina1">#REF!</definedName>
    <definedName name="RP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 localSheetId="3">#REF!</definedName>
    <definedName name="RPA">[19]SERVIÇOS!#REF!</definedName>
    <definedName name="rpbr1">'[42]memória quantitativa'!#REF!</definedName>
    <definedName name="rpbr2">'[42]memória quantitativa'!#REF!</definedName>
    <definedName name="rpbr3">'[42]memória quantitativa'!#REF!</definedName>
    <definedName name="rpbr4">'[42]memória quantitativa'!#REF!</definedName>
    <definedName name="rpbr5">'[42]memória quantitativa'!#REF!</definedName>
    <definedName name="rpbr6">'[42]memória quantitativa'!#REF!</definedName>
    <definedName name="rpbr7">'[42]memória quantitativa'!#REF!</definedName>
    <definedName name="rpbr8">'[42]memória quantitativa'!#REF!</definedName>
    <definedName name="rpbr9">'[42]memória quantitativa'!#REF!</definedName>
    <definedName name="rpesp1">'[42]memória quantitativa'!#REF!</definedName>
    <definedName name="rpesp2">'[42]memória quantitativa'!#REF!</definedName>
    <definedName name="rpesp3">'[42]memória quantitativa'!#REF!</definedName>
    <definedName name="rpesp4">'[42]memória quantitativa'!#REF!</definedName>
    <definedName name="rpesp5">'[42]memória quantitativa'!#REF!</definedName>
    <definedName name="rpesp6">'[42]memória quantitativa'!#REF!</definedName>
    <definedName name="rpesp7">'[42]memória quantitativa'!#REF!</definedName>
    <definedName name="rpesp8">'[42]memória quantitativa'!#REF!</definedName>
    <definedName name="rpesp9">'[42]memória quantitativa'!#REF!</definedName>
    <definedName name="rpespb1">'[42]memória quantitativa'!#REF!</definedName>
    <definedName name="rpespb2">'[42]memória quantitativa'!#REF!</definedName>
    <definedName name="rpespb3">'[42]memória quantitativa'!#REF!</definedName>
    <definedName name="rpespb4">'[42]memória quantitativa'!#REF!</definedName>
    <definedName name="rpespb5">'[42]memória quantitativa'!#REF!</definedName>
    <definedName name="rpespb6">'[42]memória quantitativa'!#REF!</definedName>
    <definedName name="rpespb7">'[42]memória quantitativa'!#REF!</definedName>
    <definedName name="rpespb8">'[42]memória quantitativa'!#REF!</definedName>
    <definedName name="rpespb9">'[42]memória quantitativa'!#REF!</definedName>
    <definedName name="rpespm1">'[42]memória quantitativa'!#REF!</definedName>
    <definedName name="rpespm2">'[42]memória quantitativa'!#REF!</definedName>
    <definedName name="rpespm3">'[42]memória quantitativa'!#REF!</definedName>
    <definedName name="rpespm4">'[42]memória quantitativa'!#REF!</definedName>
    <definedName name="rpespm5">'[42]memória quantitativa'!#REF!</definedName>
    <definedName name="rpespm6">'[42]memória quantitativa'!#REF!</definedName>
    <definedName name="rpespm7">'[42]memória quantitativa'!#REF!</definedName>
    <definedName name="rpespm8">'[42]memória quantitativa'!#REF!</definedName>
    <definedName name="rpespm9">'[42]memória quantitativa'!#REF!</definedName>
    <definedName name="RPI" localSheetId="3">#REF!</definedName>
    <definedName name="RPI" localSheetId="4">#REF!</definedName>
    <definedName name="RPI">#REF!</definedName>
    <definedName name="rpkmf1" localSheetId="3">'[42]memória quantitativa'!#REF!</definedName>
    <definedName name="rpkmf1">'[42]memória quantitativa'!#REF!</definedName>
    <definedName name="rpkmf2" localSheetId="3">'[42]memória quantitativa'!#REF!</definedName>
    <definedName name="rpkmf2">'[42]memória quantitativa'!#REF!</definedName>
    <definedName name="rpkmf3" localSheetId="3">'[42]memória quantitativa'!#REF!</definedName>
    <definedName name="rpkmf3">'[42]memória quantitativa'!#REF!</definedName>
    <definedName name="rpkmf4" localSheetId="3">'[42]memória quantitativa'!#REF!</definedName>
    <definedName name="rpkmf4">'[42]memória quantitativa'!#REF!</definedName>
    <definedName name="rpkmf5">'[42]memória quantitativa'!#REF!</definedName>
    <definedName name="rpkmf6">'[42]memória quantitativa'!#REF!</definedName>
    <definedName name="rpkmf7">'[42]memória quantitativa'!#REF!</definedName>
    <definedName name="rpkmf8">'[42]memória quantitativa'!#REF!</definedName>
    <definedName name="rpkmf9">'[42]memória quantitativa'!#REF!</definedName>
    <definedName name="rpkmi1">'[42]memória quantitativa'!#REF!</definedName>
    <definedName name="rpkmi2">'[42]memória quantitativa'!#REF!</definedName>
    <definedName name="rpkmi3">'[42]memória quantitativa'!#REF!</definedName>
    <definedName name="rpkmi4">'[42]memória quantitativa'!#REF!</definedName>
    <definedName name="rpkmi5">'[42]memória quantitativa'!#REF!</definedName>
    <definedName name="rpkmi6">'[42]memória quantitativa'!#REF!</definedName>
    <definedName name="rpkmi7">'[42]memória quantitativa'!#REF!</definedName>
    <definedName name="rpkmi8">'[42]memória quantitativa'!#REF!</definedName>
    <definedName name="rpkmi9">'[42]memória quantitativa'!#REF!</definedName>
    <definedName name="RPL" localSheetId="3">#REF!</definedName>
    <definedName name="RPL">[19]SERVIÇOS!#REF!</definedName>
    <definedName name="rplarg1">'[42]memória quantitativa'!#REF!</definedName>
    <definedName name="rplarg2">'[42]memória quantitativa'!#REF!</definedName>
    <definedName name="rplarg3">'[42]memória quantitativa'!#REF!</definedName>
    <definedName name="rplarg4">'[42]memória quantitativa'!#REF!</definedName>
    <definedName name="rplarg5">'[42]memória quantitativa'!#REF!</definedName>
    <definedName name="rplarg6">'[42]memória quantitativa'!#REF!</definedName>
    <definedName name="rplarg7">'[42]memória quantitativa'!#REF!</definedName>
    <definedName name="rplarg8">'[42]memória quantitativa'!#REF!</definedName>
    <definedName name="rplarg9">'[42]memória quantitativa'!#REF!</definedName>
    <definedName name="RPMAN">#REF!</definedName>
    <definedName name="RPMEC">#REF!</definedName>
    <definedName name="RPP" localSheetId="3">#REF!</definedName>
    <definedName name="RPP" localSheetId="4">#REF!</definedName>
    <definedName name="RPP">#REF!</definedName>
    <definedName name="RPS" localSheetId="3">#REF!</definedName>
    <definedName name="RPS">[19]SERVIÇOS!#REF!</definedName>
    <definedName name="RPT" localSheetId="3">#REF!</definedName>
    <definedName name="RPT">[19]SERVIÇOS!#REF!</definedName>
    <definedName name="RPW">#REF!</definedName>
    <definedName name="RPWA">#REF!</definedName>
    <definedName name="RPZ" localSheetId="3">#REF!</definedName>
    <definedName name="RPZ">[19]SERVIÇOS!#REF!</definedName>
    <definedName name="rr" localSheetId="3" hidden="1">{#N/A,#N/A,TRUE,"Serviços"}</definedName>
    <definedName name="rr" localSheetId="4" hidden="1">{#N/A,#N/A,TRUE,"Serviços"}</definedName>
    <definedName name="rr" hidden="1">{#N/A,#N/A,TRUE,"Serviços"}</definedName>
    <definedName name="rr_15">#REF!</definedName>
    <definedName name="RR_1C">'[119]CUSTO MATERIAL'!$F$24</definedName>
    <definedName name="RR_2C" localSheetId="9">#REF!</definedName>
    <definedName name="RR_2C" localSheetId="3">'[119]CUSTO MATERIAL'!$F$25</definedName>
    <definedName name="RR_2C" localSheetId="4">#REF!</definedName>
    <definedName name="RR_2C">#REF!</definedName>
    <definedName name="rr_4" localSheetId="3">#REF!</definedName>
    <definedName name="rr_4">#REF!</definedName>
    <definedName name="RR1C" localSheetId="9">[19]SERVIÇOS!#REF!</definedName>
    <definedName name="RR1C" localSheetId="3">#REF!</definedName>
    <definedName name="RR1C" localSheetId="4">[19]SERVIÇOS!#REF!</definedName>
    <definedName name="RR1C">[19]SERVIÇOS!#REF!</definedName>
    <definedName name="rr1c_tb" localSheetId="3">'[42]medição '!#REF!</definedName>
    <definedName name="rr1c_tb">'[42]medição '!#REF!</definedName>
    <definedName name="RR1CROO">'[119]CALCULOS AUXILIARES'!$E$26</definedName>
    <definedName name="RR1CW">#REF!</definedName>
    <definedName name="RR1CWA">#REF!</definedName>
    <definedName name="RR2C" localSheetId="3">[28]DADOS!$C$32</definedName>
    <definedName name="RR2C">[18]DADOS!$C$32</definedName>
    <definedName name="rr2c_capa">'[42]medição '!#REF!</definedName>
    <definedName name="rr2c_tratamento">'[42]medição '!#REF!</definedName>
    <definedName name="RR2CROO">'[119]CALCULOS AUXILIARES'!$E$30</definedName>
    <definedName name="rraauf" localSheetId="3">'[82]Resumo Financeiro'!#REF!</definedName>
    <definedName name="rraauf">'[83]Resumo Financeiro'!#REF!</definedName>
    <definedName name="rraauq" localSheetId="3">'[82]Resumo Financeiro'!#REF!</definedName>
    <definedName name="rraauq">'[83]Resumo Financeiro'!#REF!</definedName>
    <definedName name="rrff" localSheetId="3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hidden="1">{#N/A,#N/A,TRUE,"Serviços"}</definedName>
    <definedName name="rric_pintura">'[42]medição '!#REF!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 localSheetId="9">[19]SERVIÇOS!#REF!</definedName>
    <definedName name="RRP" localSheetId="3">#REF!</definedName>
    <definedName name="RRP">[19]SERVIÇOS!#REF!</definedName>
    <definedName name="RRPL">#REF!</definedName>
    <definedName name="RRQ" localSheetId="9">[19]SERVIÇOS!#REF!</definedName>
    <definedName name="RRQ" localSheetId="3">#REF!</definedName>
    <definedName name="RRQ">[19]SERVIÇOS!#REF!</definedName>
    <definedName name="rrr" localSheetId="3" hidden="1">{#N/A,#N/A,TRUE,"Serviços"}</definedName>
    <definedName name="rrr" localSheetId="4" hidden="1">{#N/A,#N/A,TRUE,"Serviços"}</definedName>
    <definedName name="rrr" hidden="1">{#N/A,#N/A,TRUE,"Serviços"}</definedName>
    <definedName name="RRRP">#REF!</definedName>
    <definedName name="rrrrrrrrrrrr" localSheetId="3">#REF!</definedName>
    <definedName name="rrrrrrrrrrrr" localSheetId="4">#REF!</definedName>
    <definedName name="rrrrrrrrrrrr">#REF!</definedName>
    <definedName name="rrrrrrrrrrrr_1" localSheetId="3">#REF!</definedName>
    <definedName name="rrrrrrrrrrrr_1" localSheetId="4">#REF!</definedName>
    <definedName name="rrrrrrrrrrrr_1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tr" hidden="1">#REF!</definedName>
    <definedName name="ruas" localSheetId="4">#REF!</definedName>
    <definedName name="ruas">#REF!</definedName>
    <definedName name="ruas_1">#REF!</definedName>
    <definedName name="RZ">#REF!</definedName>
    <definedName name="RZ_1">#REF!</definedName>
    <definedName name="s" localSheetId="3" hidden="1">[65]Elétrica!#REF!</definedName>
    <definedName name="S" localSheetId="4" hidden="1">{#N/A,#N/A,TRUE,"Serviços"}</definedName>
    <definedName name="S" hidden="1">{#N/A,#N/A,TRUE,"Serviços"}</definedName>
    <definedName name="S_16">"'file:///B:/PATO - BR - 425 aditivo.xls'#$COMPOS1.$#REF!$#REF!:$#REF!$#REF!"</definedName>
    <definedName name="s14_" localSheetId="3">#REF!</definedName>
    <definedName name="s14_" localSheetId="4">#REF!</definedName>
    <definedName name="s14_">#REF!</definedName>
    <definedName name="sa" localSheetId="3">[304]COMPOS1!#REF!</definedName>
    <definedName name="sa">[304]COMPOS1!#REF!</definedName>
    <definedName name="SAL" localSheetId="3">#REF!</definedName>
    <definedName name="SAL" localSheetId="4">#REF!</definedName>
    <definedName name="SAL">#REF!</definedName>
    <definedName name="SALARIO" localSheetId="3">#REF!</definedName>
    <definedName name="salario">'[305]CUSTO HORÁRIO'!$H$3</definedName>
    <definedName name="SALARIOS" localSheetId="3">#REF!</definedName>
    <definedName name="SALARIOS">#REF!</definedName>
    <definedName name="salete" localSheetId="3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'[42]medição '!#REF!</definedName>
    <definedName name="sarjeta_meiofio">'[42]memória quantitativa'!#REF!</definedName>
    <definedName name="SASA" localSheetId="3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3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 localSheetId="9">#REF!</definedName>
    <definedName name="scon" localSheetId="3">#REF!</definedName>
    <definedName name="scon" localSheetId="4">#REF!</definedName>
    <definedName name="scon">#REF!</definedName>
    <definedName name="scotchlite">'[42]medição '!#REF!</definedName>
    <definedName name="sdfgsdfgsdfg">#REF!</definedName>
    <definedName name="sdfs" localSheetId="3">'[80]Fresagem de Pista Ago-98'!#REF!</definedName>
    <definedName name="sdfs">'[81]Fresagem de Pista Ago-98'!#REF!</definedName>
    <definedName name="sdfsdf" localSheetId="3">'[80]Fresagem de Pista Ago-98'!#REF!</definedName>
    <definedName name="sdfsdf">'[81]Fresagem de Pista Ago-98'!#REF!</definedName>
    <definedName name="sdfshdfhsdjfd">#REF!</definedName>
    <definedName name="SDGSGSG">#REF!</definedName>
    <definedName name="sdsdf" localSheetId="3" hidden="1">{"'Quadro'!$A$4:$BG$78"}</definedName>
    <definedName name="sdsdf" hidden="1">{"'Quadro'!$A$4:$BG$78"}</definedName>
    <definedName name="sdsdsds" localSheetId="3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hidden="1">{#N/A,#N/A,FALSE,"MO (2)"}</definedName>
    <definedName name="SE" localSheetId="3" hidden="1">#REF!</definedName>
    <definedName name="SE" localSheetId="4" hidden="1">#REF!</definedName>
    <definedName name="SE" hidden="1">#REF!</definedName>
    <definedName name="se_1" localSheetId="3">#REF!</definedName>
    <definedName name="se_1" localSheetId="4">#REF!</definedName>
    <definedName name="se_1">#REF!</definedName>
    <definedName name="seat15" localSheetId="4">#REF!</definedName>
    <definedName name="seat15">#REF!</definedName>
    <definedName name="SEG" localSheetId="9">#REF!</definedName>
    <definedName name="SEG">#REF!</definedName>
    <definedName name="SEG_1">#REF!</definedName>
    <definedName name="Seg_Carna" localSheetId="3">Dom_Páscoa-48</definedName>
    <definedName name="Seg_Carna">Dom_Páscoa-48</definedName>
    <definedName name="seg0" localSheetId="3">[24]DADOS!$E$10</definedName>
    <definedName name="seg0">[25]DADOS!$E$10</definedName>
    <definedName name="SegmentaçãodeDados_NECESSITA_AÇÃO?">#N/A</definedName>
    <definedName name="Segmento" localSheetId="3">#REF!</definedName>
    <definedName name="Segmento">'[182]Custos Unitarios'!$A$7</definedName>
    <definedName name="segmento_13">[64]procedimentos!$B$119</definedName>
    <definedName name="segmento_26">[64]procedimentos!$B$119</definedName>
    <definedName name="segmento_33">[64]procedimentos!$B$119</definedName>
    <definedName name="segmento_5">[64]procedimentos!$B$119</definedName>
    <definedName name="segmento_6">[64]procedimentos!$B$119</definedName>
    <definedName name="segmento_7">[64]procedimentos!$B$119</definedName>
    <definedName name="segmento_8">[64]procedimentos!$B$119</definedName>
    <definedName name="segmento_9">[64]procedimentos!$B$119</definedName>
    <definedName name="segmento1">#REF!</definedName>
    <definedName name="segmento1_13">[64]procedimentos!$B$120</definedName>
    <definedName name="segmento1_26">[64]procedimentos!$B$120</definedName>
    <definedName name="segmento1_33">[64]procedimentos!$B$120</definedName>
    <definedName name="segmento1_5">[64]procedimentos!$B$120</definedName>
    <definedName name="segmento1_6">[64]procedimentos!$B$120</definedName>
    <definedName name="segmento1_7">[64]procedimentos!$B$120</definedName>
    <definedName name="segmento1_8">[64]procedimentos!$B$120</definedName>
    <definedName name="segmento1_9">[64]procedimentos!$B$120</definedName>
    <definedName name="SEGMENTO2">#REF!</definedName>
    <definedName name="SEGMENTO2_13">[64]procedimentos!#REF!</definedName>
    <definedName name="SEGMENTO2_19">#REF!</definedName>
    <definedName name="SEGMENTO2_23">#REF!</definedName>
    <definedName name="SEGMENTO2_25">[273]procedimentos!#REF!</definedName>
    <definedName name="SEGMENTO2_26">[64]procedimentos!#REF!</definedName>
    <definedName name="SEGMENTO2_33">[64]procedimentos!#REF!</definedName>
    <definedName name="SEGMENTO2_5">[64]procedimentos!#REF!</definedName>
    <definedName name="SEGMENTO2_6">[64]procedimentos!#REF!</definedName>
    <definedName name="SEGMENTO2_7">[64]procedimentos!#REF!</definedName>
    <definedName name="SEGMENTO2_8">[64]procedimentos!#REF!</definedName>
    <definedName name="SEGMENTO2_9">[64]procedimentos!#REF!</definedName>
    <definedName name="SegNaoPavimentado">#REF!</definedName>
    <definedName name="sencount" hidden="1">1</definedName>
    <definedName name="separator">#REF!</definedName>
    <definedName name="ser">'[29]Mão de Obra'!$E$27</definedName>
    <definedName name="SERV">#REF!</definedName>
    <definedName name="serv_mnt_fx_dominio">[77]medição!#REF!</definedName>
    <definedName name="serv_mnt_pista_acost">[77]medição!#REF!</definedName>
    <definedName name="Serv_prev">#REF!</definedName>
    <definedName name="Serv_prev_4">#REF!</definedName>
    <definedName name="Serv_prevv">#REF!</definedName>
    <definedName name="servDNER">'[48]1ExecuçServiços'!$A$9:$H$1081</definedName>
    <definedName name="SERVI">[306]Serviços!$A$3:$F$1403</definedName>
    <definedName name="servico" localSheetId="3">#REF!</definedName>
    <definedName name="servico">#REF!</definedName>
    <definedName name="Serviço" localSheetId="3">#REF!</definedName>
    <definedName name="Serviço">#REF!</definedName>
    <definedName name="servico_1" localSheetId="3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 localSheetId="9">#REF!</definedName>
    <definedName name="Serviços" localSheetId="3">[307]Serviços!$A:$I</definedName>
    <definedName name="Serviços" localSheetId="4">#REF!</definedName>
    <definedName name="Serviços">#REF!</definedName>
    <definedName name="Serviços_1" localSheetId="3">#REF!</definedName>
    <definedName name="Serviços_1">#REF!</definedName>
    <definedName name="SET" localSheetId="3">#REF!</definedName>
    <definedName name="SET">#REF!</definedName>
    <definedName name="SET94_3" localSheetId="9">[27]Consultoria!#REF!</definedName>
    <definedName name="SET94_3" localSheetId="3">[27]Consultoria!#REF!</definedName>
    <definedName name="SET94_3" localSheetId="4">[27]Consultoria!#REF!</definedName>
    <definedName name="SET94_3">[27]Consultoria!#REF!</definedName>
    <definedName name="SET95_3" localSheetId="3">[27]Consultoria!#REF!</definedName>
    <definedName name="SET95_3" localSheetId="4">[27]Consultoria!#REF!</definedName>
    <definedName name="SET95_3">[27]Consultoria!#REF!</definedName>
    <definedName name="SET96_3" localSheetId="3">[27]Consultoria!#REF!</definedName>
    <definedName name="SET96_3" localSheetId="4">[27]Consultoria!#REF!</definedName>
    <definedName name="SET96_3">[27]Consultoria!#REF!</definedName>
    <definedName name="SET97_3" localSheetId="3">[27]Consultoria!#REF!</definedName>
    <definedName name="SET97_3">[27]Consultoria!#REF!</definedName>
    <definedName name="SET98_3" localSheetId="3">[27]Consultoria!#REF!</definedName>
    <definedName name="SET98_3">[27]Consultoria!#REF!</definedName>
    <definedName name="SET99_3" localSheetId="3">[27]Consultoria!#REF!</definedName>
    <definedName name="SET99_3">[27]Consultoria!#REF!</definedName>
    <definedName name="SETEMBRO" localSheetId="3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hidden="1">{#N/A,#N/A,TRUE,"Serviços"}</definedName>
    <definedName name="SEVE">#REF!</definedName>
    <definedName name="seven">#REF!</definedName>
    <definedName name="sfde">#REF!</definedName>
    <definedName name="sfds">#REF!</definedName>
    <definedName name="sfssd">#REF!</definedName>
    <definedName name="SG_31_01" localSheetId="3">#REF!</definedName>
    <definedName name="SG_31_01" localSheetId="4">#REF!</definedName>
    <definedName name="SG_31_01">#REF!</definedName>
    <definedName name="SG_31_02" localSheetId="4">#REF!</definedName>
    <definedName name="SG_31_02">#REF!</definedName>
    <definedName name="SG_31_03" localSheetId="4">#REF!</definedName>
    <definedName name="SG_31_03">#REF!</definedName>
    <definedName name="SG_31_04">#REF!</definedName>
    <definedName name="SG_31_05">#REF!</definedName>
    <definedName name="SGDAGT" localSheetId="3" hidden="1">{#N/A,#N/A,TRUE,"Resumo de Preços"}</definedName>
    <definedName name="SGDAGT" hidden="1">{#N/A,#N/A,TRUE,"Resumo de Preços"}</definedName>
    <definedName name="SH">#REF!</definedName>
    <definedName name="SH_AREA">[253]sin_hor_necessidades_mec!#REF!</definedName>
    <definedName name="SH_AREA_APL">[253]sin_hor_necessidades_mec!#REF!</definedName>
    <definedName name="SH_AREA_APLA">[308]sin_hor_necessidades_mec!#REF!</definedName>
    <definedName name="SH_AREA_IBIA" localSheetId="3">'[155]SIN_HOR_MEC_Gravatá do Ibiapina'!$R$14:$R$18</definedName>
    <definedName name="SH_AREA_IBIA">'[156]SIN_HOR_MEC_Gravatá do Ibiapina'!$R$14:$R$18</definedName>
    <definedName name="SH_AREA_TAQUA" localSheetId="3">[155]SIN_HOR_MEC_TAQUARITINGA!$R$14:$R$19</definedName>
    <definedName name="SH_AREA_TAQUA">[156]SIN_HOR_MEC_TAQUARITINGA!$R$14:$R$19</definedName>
    <definedName name="SH_CREMA">[253]sin_hor_necessidades_mec!#REF!</definedName>
    <definedName name="SH_MATERIAL">[253]sin_hor_necessidades_mec!#REF!</definedName>
    <definedName name="SH_PAVIMENTO" localSheetId="3">[254]sin_hor_necessidades_mec!$R$15:$R$21</definedName>
    <definedName name="SH_PAVIMENTO">[255]sin_hor_necessidades_mec!$R$15:$R$21</definedName>
    <definedName name="SH_SNV">[253]sin_hor_necessidades_mec!#REF!</definedName>
    <definedName name="sh2a_1">'[42]memória quantitativa'!#REF!</definedName>
    <definedName name="sh2a_2">'[42]memória quantitativa'!#REF!</definedName>
    <definedName name="sh2a_3">'[42]memória quantitativa'!#REF!</definedName>
    <definedName name="sh2a_4">'[42]memória quantitativa'!#REF!</definedName>
    <definedName name="sh2a_5">'[42]memória quantitativa'!#REF!</definedName>
    <definedName name="sh2a_6">'[42]memória quantitativa'!#REF!</definedName>
    <definedName name="sh2a_7">'[42]memória quantitativa'!#REF!</definedName>
    <definedName name="sh2a_8">'[42]memória quantitativa'!#REF!</definedName>
    <definedName name="sh2a_9">'[42]memória quantitativa'!#REF!</definedName>
    <definedName name="sh2br1">'[42]memória quantitativa'!#REF!</definedName>
    <definedName name="sh2br2">'[42]memória quantitativa'!#REF!</definedName>
    <definedName name="sh2br3">'[42]memória quantitativa'!#REF!</definedName>
    <definedName name="sh2br4">'[42]memória quantitativa'!#REF!</definedName>
    <definedName name="sh2br5">'[42]memória quantitativa'!#REF!</definedName>
    <definedName name="sh2br6">'[42]memória quantitativa'!#REF!</definedName>
    <definedName name="sh2br7">'[42]memória quantitativa'!#REF!</definedName>
    <definedName name="sh2br8">'[42]memória quantitativa'!#REF!</definedName>
    <definedName name="sh2br9">'[42]memória quantitativa'!#REF!</definedName>
    <definedName name="sh2c1">'[42]memória quantitativa'!#REF!</definedName>
    <definedName name="sh2c2">'[42]memória quantitativa'!#REF!</definedName>
    <definedName name="sh2c3">'[42]memória quantitativa'!#REF!</definedName>
    <definedName name="sh2c4">'[42]memória quantitativa'!#REF!</definedName>
    <definedName name="sh2c5">'[42]memória quantitativa'!#REF!</definedName>
    <definedName name="sh2c6">'[42]memória quantitativa'!#REF!</definedName>
    <definedName name="sh2c7">'[42]memória quantitativa'!#REF!</definedName>
    <definedName name="sh2c8">'[42]memória quantitativa'!#REF!</definedName>
    <definedName name="sh2c9">'[42]memória quantitativa'!#REF!</definedName>
    <definedName name="sh2d1">'[42]memória quantitativa'!#REF!</definedName>
    <definedName name="sh2d2">'[42]memória quantitativa'!#REF!</definedName>
    <definedName name="sh2d3">'[42]memória quantitativa'!#REF!</definedName>
    <definedName name="sh2d4">'[42]memória quantitativa'!#REF!</definedName>
    <definedName name="sh2d5">'[42]memória quantitativa'!#REF!</definedName>
    <definedName name="sh2d6">'[42]memória quantitativa'!#REF!</definedName>
    <definedName name="sh2d7">'[42]memória quantitativa'!#REF!</definedName>
    <definedName name="sh2d8">'[42]memória quantitativa'!#REF!</definedName>
    <definedName name="sh2d9">'[42]memória quantitativa'!#REF!</definedName>
    <definedName name="sh2kmf_1">'[42]memória quantitativa'!#REF!</definedName>
    <definedName name="sh2kmf_2">'[42]memória quantitativa'!#REF!</definedName>
    <definedName name="sh2kmf_3">'[42]memória quantitativa'!#REF!</definedName>
    <definedName name="sh2kmf_4">'[42]memória quantitativa'!#REF!</definedName>
    <definedName name="sh2kmf_5">'[42]memória quantitativa'!#REF!</definedName>
    <definedName name="sh2kmf_6">'[42]memória quantitativa'!#REF!</definedName>
    <definedName name="sh2kmf_7">'[42]memória quantitativa'!#REF!</definedName>
    <definedName name="sh2kmf_8">'[42]memória quantitativa'!#REF!</definedName>
    <definedName name="sh2kmf_9">'[42]memória quantitativa'!#REF!</definedName>
    <definedName name="sh2kmi_1">'[42]memória quantitativa'!#REF!</definedName>
    <definedName name="sh2kmi_2">'[42]memória quantitativa'!#REF!</definedName>
    <definedName name="sh2kmi_3">'[42]memória quantitativa'!#REF!</definedName>
    <definedName name="sh2kmi_4">'[42]memória quantitativa'!#REF!</definedName>
    <definedName name="sh2kmi_5">'[42]memória quantitativa'!#REF!</definedName>
    <definedName name="sh2kmi_6">'[42]memória quantitativa'!#REF!</definedName>
    <definedName name="sh2kmi_7">'[42]memória quantitativa'!#REF!</definedName>
    <definedName name="sh2kmi_8">'[42]memória quantitativa'!#REF!</definedName>
    <definedName name="sh2kmi_9">'[42]memória quantitativa'!#REF!</definedName>
    <definedName name="sh2l1">'[42]memória quantitativa'!#REF!</definedName>
    <definedName name="sh2l2">'[42]memória quantitativa'!#REF!</definedName>
    <definedName name="sh2l3">'[42]memória quantitativa'!#REF!</definedName>
    <definedName name="sh2l4">'[42]memória quantitativa'!#REF!</definedName>
    <definedName name="sh2l5">'[42]memória quantitativa'!#REF!</definedName>
    <definedName name="sh2l6">'[42]memória quantitativa'!#REF!</definedName>
    <definedName name="sh2l7">'[42]memória quantitativa'!#REF!</definedName>
    <definedName name="sh2l8">'[42]memória quantitativa'!#REF!</definedName>
    <definedName name="sh2l9">'[42]memória quantitativa'!#REF!</definedName>
    <definedName name="sha_1">'[42]memória quantitativa'!#REF!</definedName>
    <definedName name="sha_2">'[42]memória quantitativa'!#REF!</definedName>
    <definedName name="sha_3">'[42]memória quantitativa'!#REF!</definedName>
    <definedName name="sha_4">'[42]memória quantitativa'!#REF!</definedName>
    <definedName name="sha_5">'[42]memória quantitativa'!#REF!</definedName>
    <definedName name="sha_6">'[42]memória quantitativa'!#REF!</definedName>
    <definedName name="sha_7">'[42]memória quantitativa'!#REF!</definedName>
    <definedName name="sha_8">'[42]memória quantitativa'!#REF!</definedName>
    <definedName name="sha_9">'[42]memória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'[42]memória quantitativa'!#REF!</definedName>
    <definedName name="shbr2">'[42]memória quantitativa'!#REF!</definedName>
    <definedName name="shbr3">'[42]memória quantitativa'!#REF!</definedName>
    <definedName name="shbr4">'[42]memória quantitativa'!#REF!</definedName>
    <definedName name="shbr5">'[42]memória quantitativa'!#REF!</definedName>
    <definedName name="shbr6">'[42]memória quantitativa'!#REF!</definedName>
    <definedName name="shbr7">'[42]memória quantitativa'!#REF!</definedName>
    <definedName name="shbr8">'[42]memória quantitativa'!#REF!</definedName>
    <definedName name="shbr9">'[42]memória quantitativa'!#REF!</definedName>
    <definedName name="sheet1" hidden="1">[185]!Header1-1 &amp; "." &amp; MAX(1,COUNTA(INDEX(#REF!,MATCH([185]!Header1-1,#REF!,FALSE)):#REF!))</definedName>
    <definedName name="shkmf_1">'[42]memória quantitativa'!#REF!</definedName>
    <definedName name="shkmf_2">'[42]memória quantitativa'!#REF!</definedName>
    <definedName name="shkmf_3">'[42]memória quantitativa'!#REF!</definedName>
    <definedName name="shkmf_4">'[42]memória quantitativa'!#REF!</definedName>
    <definedName name="shkmf_5">'[42]memória quantitativa'!#REF!</definedName>
    <definedName name="shkmf_6">'[42]memória quantitativa'!#REF!</definedName>
    <definedName name="shkmf_7">'[42]memória quantitativa'!#REF!</definedName>
    <definedName name="shkmf_8">'[42]memória quantitativa'!#REF!</definedName>
    <definedName name="shkmf_9">'[42]memória quantitativa'!#REF!</definedName>
    <definedName name="shkmi_1">'[42]memória quantitativa'!#REF!</definedName>
    <definedName name="shkmi_2">'[42]memória quantitativa'!#REF!</definedName>
    <definedName name="shkmi_3">'[42]memória quantitativa'!#REF!</definedName>
    <definedName name="shkmi_4">'[42]memória quantitativa'!#REF!</definedName>
    <definedName name="shkmi_5">'[42]memória quantitativa'!#REF!</definedName>
    <definedName name="shkmi_6">'[42]memória quantitativa'!#REF!</definedName>
    <definedName name="shkmi_7">'[42]memória quantitativa'!#REF!</definedName>
    <definedName name="shkmi_8">'[42]memória quantitativa'!#REF!</definedName>
    <definedName name="shkmi_9">'[42]memória quantitativa'!#REF!</definedName>
    <definedName name="SHM_AREA_ALTINHO" localSheetId="3">[177]SHM_ALTINHO!$T$15:$T$19</definedName>
    <definedName name="SHM_AREA_ALTINHO">[178]SHM_ALTINHO!$T$15:$T$19</definedName>
    <definedName name="SHM_AREA_BENEDITO" localSheetId="3">'[177]SHM_SÃO BENEDITO DO SUL'!$T$15:$T$19</definedName>
    <definedName name="SHM_AREA_BENEDITO">'[178]SHM_SÃO BENEDITO DO SUL'!$T$15:$T$19</definedName>
    <definedName name="SHM_AREA_BR104SUL" localSheetId="3">'[177]HOR_MEC_BR-104SUL'!$AA$14:$AA$480</definedName>
    <definedName name="SHM_AREA_BR104SUL">'[178]HOR_MEC_BR-104SUL'!$AA$14:$AA$480</definedName>
    <definedName name="SHM_AREA_CANHOTINHO" localSheetId="3">[177]SHM_CANHOTINHO!$T$15:$T$19</definedName>
    <definedName name="SHM_AREA_CANHOTINHO">[178]SHM_CANHOTINHO!$T$15:$T$19</definedName>
    <definedName name="SHM_AREA_CUPIRA1" localSheetId="3">'[177]SHM_CUPIRA_1º ACESSO'!$T$15:$T$19</definedName>
    <definedName name="SHM_AREA_CUPIRA1">'[178]SHM_CUPIRA_1º ACESSO'!$T$15:$T$19</definedName>
    <definedName name="SHM_AREA_CUPIRA2" localSheetId="3">'[177]SHM_CUPIRA 2ª INTERSEÇÃO'!$T$15:$T$19</definedName>
    <definedName name="SHM_AREA_CUPIRA2">'[178]SHM_CUPIRA 2ª INTERSEÇÃO'!$T$15:$T$19</definedName>
    <definedName name="SHM_AREA_GRAVATA" localSheetId="3">'[177]SIN_HOR_MEC_Gravatá do Ibiapina'!$Z$14:$Z$18</definedName>
    <definedName name="SHM_AREA_GRAVATA">'[178]SIN_HOR_MEC_Gravatá do Ibiapina'!$Z$14:$Z$18</definedName>
    <definedName name="SHM_AREA_JUREMA" localSheetId="3">'[177]SHM_PANELAS E JUREMA'!$T$15:$T$24</definedName>
    <definedName name="SHM_AREA_JUREMA">'[178]SHM_PANELAS E JUREMA'!$T$15:$T$24</definedName>
    <definedName name="SHM_AREA_PALMARES" localSheetId="3">[177]SHM_PALMARES!$T$15:$T$19</definedName>
    <definedName name="SHM_AREA_PALMARES">[178]SHM_PALMARES!$T$15:$T$19</definedName>
    <definedName name="SHM_AREA_QUIPAPA" localSheetId="3">[177]SHM_QUIPAPÁ!$T$15:$T$19</definedName>
    <definedName name="SHM_AREA_QUIPAPA">[178]SHM_QUIPAPÁ!$T$15:$T$19</definedName>
    <definedName name="SHM_AREA_TAQUARITINGA" localSheetId="3">[177]SIN_HOR_MEC_TAQUARITINGA!$Z$14:$Z$19</definedName>
    <definedName name="SHM_AREA_TAQUARITINGA">[178]SIN_HOR_MEC_TAQUARITINGA!$Z$14:$Z$19</definedName>
    <definedName name="SHM_AREA_TERRA" localSheetId="3">'[177]SHM_Terra Vermelha'!$T$15:$T$19</definedName>
    <definedName name="SHM_AREA_TERRA">'[178]SHM_Terra Vermelha'!$T$15:$T$19</definedName>
    <definedName name="SHMAN_AREA_ALTINHO" localSheetId="3">'[177]SHMAN_INTERSEÇÃO ALTINHO'!$P$13:$P$48</definedName>
    <definedName name="SHMAN_AREA_ALTINHO">'[178]SHMAN_INTERSEÇÃO ALTINHO'!$P$13:$P$48</definedName>
    <definedName name="SHMAN_AREA_BENEDITO" localSheetId="3">'[177]SHMAN_INTERSEÇÃO SÃO BENEDITO'!$P$13:$P$43</definedName>
    <definedName name="SHMAN_AREA_BENEDITO">'[178]SHMAN_INTERSEÇÃO SÃO BENEDITO'!$P$13:$P$43</definedName>
    <definedName name="SHMAN_AREA_CANHOTINHO" localSheetId="3">'[177]SHMAN_INTERSEÇÃO CANHOTINHO'!$P$13:$P$39</definedName>
    <definedName name="SHMAN_AREA_CANHOTINHO">'[178]SHMAN_INTERSEÇÃO CANHOTINHO'!$P$13:$P$39</definedName>
    <definedName name="SHMAN_AREA_CUPIRA1" localSheetId="3">'[177]SHMAN_ÁREA ESP CUPIRA 1'!$P$13:$P$50</definedName>
    <definedName name="SHMAN_AREA_CUPIRA1">'[178]SHMAN_ÁREA ESP CUPIRA 1'!$P$13:$P$50</definedName>
    <definedName name="SHMAN_AREA_CUPIRA2" localSheetId="3">'[177]SHMAN_INTERSEÇÃO CUPIRA 2º'!$P$13:$P$38</definedName>
    <definedName name="SHMAN_AREA_CUPIRA2">'[178]SHMAN_INTERSEÇÃO CUPIRA 2º'!$P$13:$P$38</definedName>
    <definedName name="SHMAN_AREA_GRAV" localSheetId="3">'[155]SIN_HOR_MAN_GRAVATÁ '!$M$14:$M$48</definedName>
    <definedName name="SHMAN_AREA_GRAV">'[156]SIN_HOR_MAN_GRAVATÁ '!$M$14:$M$48</definedName>
    <definedName name="SHMAN_AREA_JUREMA" localSheetId="3">'[177]SHMAN_INTERS, JUREMA E PANELAS'!$P$13:$P$41</definedName>
    <definedName name="SHMAN_AREA_JUREMA">'[178]SHMAN_INTERS, JUREMA E PANELAS'!$P$13:$P$41</definedName>
    <definedName name="SHMAN_AREA_LOMBADA" localSheetId="3">'[177]SHMAN_ár. passag.Pedes.LOmb.P.Ô'!$P$14:$P$62</definedName>
    <definedName name="SHMAN_AREA_LOMBADA">'[178]SHMAN_ár. passag.Pedes.LOmb.P.Ô'!$P$14:$P$62</definedName>
    <definedName name="SHMAN_AREA_ONIBUS" localSheetId="3">[155]SIN_HOR_MAN_PARADA_ONIBUS!$M$13:$M$16</definedName>
    <definedName name="SHMAN_AREA_ONIBUS">[156]SIN_HOR_MAN_PARADA_ONIBUS!$M$13:$M$16</definedName>
    <definedName name="SHMAN_AREA_PALMARES" localSheetId="3">[177]SIN_HOR_MAN_PALMARES!$P$14:$P$40</definedName>
    <definedName name="SHMAN_AREA_PALMARES">[178]SIN_HOR_MAN_PALMARES!$P$14:$P$40</definedName>
    <definedName name="SHMAN_AREA_PONT" localSheetId="3">'[155]SIN_HOR_MAN_PONTE '!$M$13:$M$16</definedName>
    <definedName name="SHMAN_AREA_PONT">'[156]SIN_HOR_MAN_PONTE '!$M$13:$M$16</definedName>
    <definedName name="SHMAN_AREA_PONTESUL" localSheetId="3">'[177]SHMAN_ PONTE_SUL_OBRA DE ARTE'!$P$15:$P$66</definedName>
    <definedName name="SHMAN_AREA_PONTESUL">'[178]SHMAN_ PONTE_SUL_OBRA DE ARTE'!$P$15:$P$66</definedName>
    <definedName name="SHMAN_AREA_QUIPAPA" localSheetId="3">'[177]SHMAN_INTERSEÇÃO quipapa'!$P$13:$P$39</definedName>
    <definedName name="SHMAN_AREA_QUIPAPA">'[178]SHMAN_INTERSEÇÃO quipapa'!$P$13:$P$39</definedName>
    <definedName name="SHMAN_AREA_TAQUARI" localSheetId="3">[155]SHMAN_TAQUA!$M$13:$M$61</definedName>
    <definedName name="SHMAN_AREA_TAQUARI">[156]SHMAN_TAQUA!$M$13:$M$61</definedName>
    <definedName name="SHMAN_AREA_TERRA" localSheetId="3">'[177]SHMAN_Terra Vermelha'!$P$13:$P$49</definedName>
    <definedName name="SHMAN_AREA_TERRA">'[178]SHMAN_Terra Vermelha'!$P$13:$P$49</definedName>
    <definedName name="SHNM_AREA" localSheetId="3">[155]SIN_HOR_NORTE_MEC!$AD$15:$AD$100</definedName>
    <definedName name="SHNM_AREA">[156]SIN_HOR_NORTE_MEC!$AD$15:$AD$100</definedName>
    <definedName name="SHNM_AREA_BR104" localSheetId="3">[177]SIN_HOR_NORTE_MEC!$AC$14:$AC$98</definedName>
    <definedName name="SHNM_AREA_BR104">[178]SIN_HOR_NORTE_MEC!$AC$14:$AC$98</definedName>
    <definedName name="SHSM_AREA" localSheetId="3">[155]SIN_HOR_SUL_MEC!$AD$14:$AD$251</definedName>
    <definedName name="SHSM_AREA">[156]SIN_HOR_SUL_MEC!$AD$14:$AD$251</definedName>
    <definedName name="SIH" localSheetId="9">#REF!</definedName>
    <definedName name="SIH" localSheetId="3">#REF!</definedName>
    <definedName name="SIH">#REF!</definedName>
    <definedName name="SIN" localSheetId="3">'[139]P reaj x P atual'!$S$8</definedName>
    <definedName name="sin">#REF!</definedName>
    <definedName name="SINAL">#REF!</definedName>
    <definedName name="SINALI" localSheetId="9">#REF!</definedName>
    <definedName name="SINALI" localSheetId="3">#REF!</definedName>
    <definedName name="SINALI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'[42]medição '!#REF!</definedName>
    <definedName name="Sinalização293">#REF!</definedName>
    <definedName name="sinalização471">#REF!</definedName>
    <definedName name="sinalizhoriz">[64]ORÇAMENTO!#REF!</definedName>
    <definedName name="sinalizhoriz_13">[64]ORÇAMENTO!#REF!</definedName>
    <definedName name="sinalizhoriz_13_19">[64]ORÇAMENTO!#REF!</definedName>
    <definedName name="sinalizhoriz_13_23">[64]ORÇAMENTO!#REF!</definedName>
    <definedName name="sinalizhoriz_13_25">[86]ORÇAMENTO!#REF!</definedName>
    <definedName name="sinalizhoriz_13_26">[64]ORÇAMENTO!#REF!</definedName>
    <definedName name="sinalizhoriz_13_33">[64]ORÇAMENTO!#REF!</definedName>
    <definedName name="sinalizhoriz_13_9">[64]ORÇAMENTO!#REF!</definedName>
    <definedName name="sinalizhoriz_15">[87]ORÇAMENTO!#REF!</definedName>
    <definedName name="sinalizhoriz_15_13">[87]ORÇAMENTO!#REF!</definedName>
    <definedName name="sinalizhoriz_15_13_19">[87]ORÇAMENTO!#REF!</definedName>
    <definedName name="sinalizhoriz_15_13_23">[87]ORÇAMENTO!#REF!</definedName>
    <definedName name="sinalizhoriz_15_13_25">[87]ORÇAMENTO!#REF!</definedName>
    <definedName name="sinalizhoriz_15_19">[87]ORÇAMENTO!#REF!</definedName>
    <definedName name="sinalizhoriz_15_23">[87]ORÇAMENTO!#REF!</definedName>
    <definedName name="sinalizhoriz_15_25">[87]ORÇAMENTO!#REF!</definedName>
    <definedName name="sinalizhoriz_15_26">[87]ORÇAMENTO!#REF!</definedName>
    <definedName name="sinalizhoriz_15_33">[87]ORÇAMENTO!#REF!</definedName>
    <definedName name="sinalizhoriz_15_9">[87]ORÇAMENTO!#REF!</definedName>
    <definedName name="sinalizhoriz_19">[64]ORÇAMENTO!#REF!</definedName>
    <definedName name="sinalizhoriz_23">[64]ORÇAMENTO!#REF!</definedName>
    <definedName name="sinalizhoriz_24">[64]ORÇAMENTO!#REF!</definedName>
    <definedName name="sinalizhoriz_24_13">[64]ORÇAMENTO!#REF!</definedName>
    <definedName name="sinalizhoriz_24_13_19">[64]ORÇAMENTO!#REF!</definedName>
    <definedName name="sinalizhoriz_24_13_23">[64]ORÇAMENTO!#REF!</definedName>
    <definedName name="sinalizhoriz_24_13_25">[86]ORÇAMENTO!#REF!</definedName>
    <definedName name="sinalizhoriz_24_19">[64]ORÇAMENTO!#REF!</definedName>
    <definedName name="sinalizhoriz_24_23">[64]ORÇAMENTO!#REF!</definedName>
    <definedName name="sinalizhoriz_24_25">[86]ORÇAMENTO!#REF!</definedName>
    <definedName name="sinalizhoriz_25">[86]ORÇAMENTO!#REF!</definedName>
    <definedName name="sinalizhoriz_26">[64]ORÇAMENTO!#REF!</definedName>
    <definedName name="sinalizhoriz_33">[64]ORÇAMENTO!#REF!</definedName>
    <definedName name="sinalizhoriz_9">[64]ORÇAMENTO!#REF!</definedName>
    <definedName name="SINAPI" localSheetId="3">#REF!</definedName>
    <definedName name="SINAPI">#REF!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_SNV_SUL" localSheetId="3">[177]sin_vertical_SUL_aplicacao!$P$13:$P$890</definedName>
    <definedName name="SINV_SNV_SUL">[178]sin_vertical_SUL_aplicacao!$P$13:$P$890</definedName>
    <definedName name="Sispec00" localSheetId="3">#REF!</definedName>
    <definedName name="Sispec00">#REF!</definedName>
    <definedName name="Sispec98" localSheetId="3">#REF!</definedName>
    <definedName name="Sispec98">#REF!</definedName>
    <definedName name="sit" localSheetId="3">#REF!</definedName>
    <definedName name="sit">#REF!</definedName>
    <definedName name="SIV" localSheetId="9">#REF!</definedName>
    <definedName name="SIV" localSheetId="3">#REF!</definedName>
    <definedName name="SIV" localSheetId="4">#REF!</definedName>
    <definedName name="SIV">#REF!</definedName>
    <definedName name="SJ">#REF!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2br1">'[42]memória quantitativa'!#REF!</definedName>
    <definedName name="sm2br2">'[42]memória quantitativa'!#REF!</definedName>
    <definedName name="sm2br3">'[42]memória quantitativa'!#REF!</definedName>
    <definedName name="sm2br4">'[42]memória quantitativa'!#REF!</definedName>
    <definedName name="sm2br5">'[42]memória quantitativa'!#REF!</definedName>
    <definedName name="sm2br6">'[42]memória quantitativa'!#REF!</definedName>
    <definedName name="sm2br7">'[42]memória quantitativa'!#REF!</definedName>
    <definedName name="sm2br8">'[42]memória quantitativa'!#REF!</definedName>
    <definedName name="sm2br9">'[42]memória quantitativa'!#REF!</definedName>
    <definedName name="sm2c_1">'[42]memória quantitativa'!#REF!</definedName>
    <definedName name="sm2c_2">'[42]memória quantitativa'!#REF!</definedName>
    <definedName name="sm2c_3">'[42]memória quantitativa'!#REF!</definedName>
    <definedName name="sm2c_4">'[42]memória quantitativa'!#REF!</definedName>
    <definedName name="sm2c_5">'[42]memória quantitativa'!#REF!</definedName>
    <definedName name="sm2c_6">'[42]memória quantitativa'!#REF!</definedName>
    <definedName name="sm2c_7">'[42]memória quantitativa'!#REF!</definedName>
    <definedName name="sm2c_8">'[42]memória quantitativa'!#REF!</definedName>
    <definedName name="sm2c_9">'[42]memória quantitativa'!#REF!</definedName>
    <definedName name="sm2d1">'[42]memória quantitativa'!#REF!</definedName>
    <definedName name="sm2d2">'[42]memória quantitativa'!#REF!</definedName>
    <definedName name="sm2d3">'[42]memória quantitativa'!#REF!</definedName>
    <definedName name="sm2d4">'[42]memória quantitativa'!#REF!</definedName>
    <definedName name="sm2d5">'[42]memória quantitativa'!#REF!</definedName>
    <definedName name="sm2d6">'[42]memória quantitativa'!#REF!</definedName>
    <definedName name="sm2d7">'[42]memória quantitativa'!#REF!</definedName>
    <definedName name="sm2d8">'[42]memória quantitativa'!#REF!</definedName>
    <definedName name="sm2d9">'[42]memória quantitativa'!#REF!</definedName>
    <definedName name="sm2kmf_1">'[42]memória quantitativa'!#REF!</definedName>
    <definedName name="sm2kmf_2">'[42]memória quantitativa'!#REF!</definedName>
    <definedName name="sm2kmf_3">'[42]memória quantitativa'!#REF!</definedName>
    <definedName name="sm2kmf_4">'[42]memória quantitativa'!#REF!</definedName>
    <definedName name="sm2kmf_5">'[42]memória quantitativa'!#REF!</definedName>
    <definedName name="sm2kmf_6">'[42]memória quantitativa'!#REF!</definedName>
    <definedName name="sm2kmf_7">'[42]memória quantitativa'!#REF!</definedName>
    <definedName name="sm2kmf_8">'[42]memória quantitativa'!#REF!</definedName>
    <definedName name="sm2kmf_9">'[42]memória quantitativa'!#REF!</definedName>
    <definedName name="sm2kmi_1">'[42]memória quantitativa'!#REF!</definedName>
    <definedName name="sm2kmi_2">'[42]memória quantitativa'!#REF!</definedName>
    <definedName name="sm2kmi_3">'[42]memória quantitativa'!#REF!</definedName>
    <definedName name="sm2kmi_4">'[42]memória quantitativa'!#REF!</definedName>
    <definedName name="sm2kmi_5">'[42]memória quantitativa'!#REF!</definedName>
    <definedName name="sm2kmi_6">'[42]memória quantitativa'!#REF!</definedName>
    <definedName name="sm2kmi_7">'[42]memória quantitativa'!#REF!</definedName>
    <definedName name="sm2kmi_8">'[42]memória quantitativa'!#REF!</definedName>
    <definedName name="sm2kmi_9">'[42]memória quantitativa'!#REF!</definedName>
    <definedName name="sm2l1">'[42]memória quantitativa'!#REF!</definedName>
    <definedName name="sm2l2">'[42]memória quantitativa'!#REF!</definedName>
    <definedName name="sm2l3">'[42]memória quantitativa'!#REF!</definedName>
    <definedName name="sm2l4">'[42]memória quantitativa'!#REF!</definedName>
    <definedName name="sm2l5">'[42]memória quantitativa'!#REF!</definedName>
    <definedName name="sm2l6">'[42]memória quantitativa'!#REF!</definedName>
    <definedName name="sm2l7">'[42]memória quantitativa'!#REF!</definedName>
    <definedName name="sm2l8">'[42]memória quantitativa'!#REF!</definedName>
    <definedName name="sm2l9">'[42]memória quantitativa'!#REF!</definedName>
    <definedName name="smbr1">'[42]memória quantitativa'!#REF!</definedName>
    <definedName name="smbr2">'[42]memória quantitativa'!#REF!</definedName>
    <definedName name="smbr3">'[42]memória quantitativa'!#REF!</definedName>
    <definedName name="smbr4">'[42]memória quantitativa'!#REF!</definedName>
    <definedName name="smbr5">'[42]memória quantitativa'!#REF!</definedName>
    <definedName name="smbr6">'[42]memória quantitativa'!#REF!</definedName>
    <definedName name="smbr7">'[42]memória quantitativa'!#REF!</definedName>
    <definedName name="smbr8">'[42]memória quantitativa'!#REF!</definedName>
    <definedName name="smbr9">'[42]memória quantitativa'!#REF!</definedName>
    <definedName name="smc_1">'[42]memória quantitativa'!#REF!</definedName>
    <definedName name="smc_2">'[42]memória quantitativa'!#REF!</definedName>
    <definedName name="smc_3">'[42]memória quantitativa'!#REF!</definedName>
    <definedName name="smc_4">'[42]memória quantitativa'!#REF!</definedName>
    <definedName name="smc_5">'[42]memória quantitativa'!#REF!</definedName>
    <definedName name="smc_6">'[42]memória quantitativa'!#REF!</definedName>
    <definedName name="smc_7">'[42]memória quantitativa'!#REF!</definedName>
    <definedName name="smc_8">'[42]memória quantitativa'!#REF!</definedName>
    <definedName name="smc_9">'[42]memória quantitativa'!#REF!</definedName>
    <definedName name="smkmf_1">'[42]memória quantitativa'!#REF!</definedName>
    <definedName name="smkmf_2">'[42]memória quantitativa'!#REF!</definedName>
    <definedName name="smkmf_3">'[42]memória quantitativa'!#REF!</definedName>
    <definedName name="smkmf_4">'[42]memória quantitativa'!#REF!</definedName>
    <definedName name="smkmf_5">'[42]memória quantitativa'!#REF!</definedName>
    <definedName name="smkmf_6">'[42]memória quantitativa'!#REF!</definedName>
    <definedName name="smkmf_7">'[42]memória quantitativa'!#REF!</definedName>
    <definedName name="smkmf_8">'[42]memória quantitativa'!#REF!</definedName>
    <definedName name="smkmf_9">'[42]memória quantitativa'!#REF!</definedName>
    <definedName name="smkmi_1">'[42]memória quantitativa'!#REF!</definedName>
    <definedName name="smkmi_2">'[42]memória quantitativa'!#REF!</definedName>
    <definedName name="smkmi_3">'[42]memória quantitativa'!#REF!</definedName>
    <definedName name="smkmi_4">'[42]memória quantitativa'!#REF!</definedName>
    <definedName name="smkmi_5">'[42]memória quantitativa'!#REF!</definedName>
    <definedName name="smkmi_6">'[42]memória quantitativa'!#REF!</definedName>
    <definedName name="smkmi_7">'[42]memória quantitativa'!#REF!</definedName>
    <definedName name="smkmi_8">'[42]memória quantitativa'!#REF!</definedName>
    <definedName name="smkmi_9">'[42]memória quantitativa'!#REF!</definedName>
    <definedName name="Sml" localSheetId="3">{"um","dois","três","quatro","cinco","seis","sete","oito","nove","dez","onze","doze","treze","quatorze","quinze","dezesseis","dezessete","dezoito","dezenove"}</definedName>
    <definedName name="Sml" localSheetId="4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 localSheetId="3">{"um","mil","um milhão","um bilhão","um trilhão"}</definedName>
    <definedName name="Sng" localSheetId="4">{"um","mil","um milhão","um bilhão","um trilhão"}</definedName>
    <definedName name="Sng">{"um","mil","um milhão","um bilhão","um trilhão"}</definedName>
    <definedName name="SNV">[103]SNV!$A$1:$B$15</definedName>
    <definedName name="SNV_CURVASUL" localSheetId="3">[155]CURVAS_SHSUL_MEC!$AL$14:$AL$123</definedName>
    <definedName name="SNV_CURVASUL">[156]CURVAS_SHSUL_MEC!$AL$14:$AL$123</definedName>
    <definedName name="SNV_DEFENSA" localSheetId="3">[101]Defensas_necessidades!$AD$13:$AD$21</definedName>
    <definedName name="SNV_DEFENSA">[102]Defensas_necessidades!$AD$13:$AD$21</definedName>
    <definedName name="SNV_DF_REMOVER_BR408" localSheetId="3">'[101]Defensas-Removerimplantar.nec'!$AL$13:$AL$37</definedName>
    <definedName name="SNV_DF_REMOVER_BR408">'[102]Defensas-Removerimplantar.nec'!$AL$13:$AL$37</definedName>
    <definedName name="SNV_DF_SUL" localSheetId="3">[177]Defensas_SUL_necessidades!$AD$13:$AD$99</definedName>
    <definedName name="SNV_DF_SUL">[178]Defensas_SUL_necessidades!$AD$13:$AD$99</definedName>
    <definedName name="SNV_HOR_MAN_ALIANCA1" localSheetId="3">'[101]HOR_MAN_aliança 1º ACESSO'!$Q$13:$Q$39</definedName>
    <definedName name="SNV_HOR_MAN_ALIANCA1">'[102]HOR_MAN_aliança 1º ACESSO'!$Q$13:$Q$39</definedName>
    <definedName name="SNV_HOR_MAN_ALIANCA2" localSheetId="3">'[101]HOR_MAN_ALIANÇA 2º ACESSO'!$Q$14:$Q$37</definedName>
    <definedName name="SNV_HOR_MAN_ALIANCA2">'[102]HOR_MAN_ALIANÇA 2º ACESSO'!$Q$14:$Q$37</definedName>
    <definedName name="SNV_HOR_MAN_BUENOS" localSheetId="3">'[101]HOR_MAN_BUENOS AIRES'!$Q$14:$Q$28</definedName>
    <definedName name="SNV_HOR_MAN_BUENOS">'[102]HOR_MAN_BUENOS AIRES'!$Q$14:$Q$28</definedName>
    <definedName name="SNV_HOR_MAN_ITAQUITINGA" localSheetId="3">[101]HOR_MAN_Itaquitinga!$Q$14:$Q$35</definedName>
    <definedName name="SNV_HOR_MAN_ITAQUITINGA">[102]HOR_MAN_Itaquitinga!$Q$14:$Q$35</definedName>
    <definedName name="SNV_HOR_MAN_LOMBADA" localSheetId="3">'[101]HOR_MAN_PASS. PEDESTRE_LOMBADA'!$Q$14:$Q$20</definedName>
    <definedName name="SNV_HOR_MAN_LOMBADA">'[102]HOR_MAN_PASS. PEDESTRE_LOMBADA'!$Q$14:$Q$20</definedName>
    <definedName name="SNV_HOR_MAN_ONIBUS" localSheetId="3">'[101]PARADA DE ONIBUS'!$Q$14:$Q$43</definedName>
    <definedName name="SNV_HOR_MAN_ONIBUS">'[102]PARADA DE ONIBUS'!$Q$14:$Q$43</definedName>
    <definedName name="SNV_HOR_MAN_PONTES" localSheetId="3">[101]HOR_MAN_PONTES!$Q$15:$Q$42</definedName>
    <definedName name="SNV_HOR_MAN_PONTES">[102]HOR_MAN_PONTES!$Q$15:$Q$42</definedName>
    <definedName name="SNV_HOR_MAN_TIMBAUBA" localSheetId="3">[101]HOR_MAN_TIMBAUBA!$Q$13:$Q$39</definedName>
    <definedName name="SNV_HOR_MAN_TIMBAUBA">[102]HOR_MAN_TIMBAUBA!$Q$13:$Q$39</definedName>
    <definedName name="SNV_HOR_MAN_TRACUNHAEM" localSheetId="3">[101]HOR_MAN_TRACUNHAEM!$Q$14:$Q$35</definedName>
    <definedName name="SNV_HOR_MAN_TRACUNHAEM">[102]HOR_MAN_TRACUNHAEM!$Q$14:$Q$35</definedName>
    <definedName name="SNV_HOR_MAN_VICENCIA" localSheetId="3">[101]SIN_HOR_MAN_VICÊNCIA!$Q$14:$Q$36</definedName>
    <definedName name="SNV_HOR_MAN_VICENCIA">[102]SIN_HOR_MAN_VICÊNCIA!$Q$14:$Q$36</definedName>
    <definedName name="SNV_HOR_MEC_ALIANCA1" localSheetId="3">'[101]HOR_MEC_Interseção Aliança - 1º'!$AB$15:$AB$20</definedName>
    <definedName name="SNV_HOR_MEC_ALIANCA1">'[102]HOR_MEC_Interseção Aliança - 1º'!$AB$15:$AB$20</definedName>
    <definedName name="SNV_HOR_MEC_ALIANCA2" localSheetId="3">'[101]HOR_MEC_Interseção Aliança - 2º'!$AB$14:$AB$18</definedName>
    <definedName name="SNV_HOR_MEC_ALIANCA2">'[102]HOR_MEC_Interseção Aliança - 2º'!$AB$14:$AB$18</definedName>
    <definedName name="SNV_HOR_MEC_BR408" localSheetId="3">'[101]HOR_MEC_BR-408'!$AC$14:$AC$240</definedName>
    <definedName name="SNV_HOR_MEC_BR408">'[102]HOR_MEC_BR-408'!$AC$14:$AC$240</definedName>
    <definedName name="SNV_HOR_MEC_BUENOS" localSheetId="3">'[101]HOR_MEC_Interseção_BUENOS AIRES'!$AB$15:$AB$19</definedName>
    <definedName name="SNV_HOR_MEC_BUENOS">'[102]HOR_MEC_Interseção_BUENOS AIRES'!$AB$15:$AB$19</definedName>
    <definedName name="SNV_HOR_MEC_ITAQUITINGA" localSheetId="3">[101]HOR_MEC_Inters_Itaquitinga!$AB$15:$AB$19</definedName>
    <definedName name="SNV_HOR_MEC_ITAQUITINGA">[102]HOR_MEC_Inters_Itaquitinga!$AB$15:$AB$19</definedName>
    <definedName name="SNV_HOR_MEC_TIMBAUBA" localSheetId="3">[101]HOR_MEC_Inters_Timbaúba!$AB$15:$AB$19</definedName>
    <definedName name="SNV_HOR_MEC_TIMBAUBA">[102]HOR_MEC_Inters_Timbaúba!$AB$15:$AB$19</definedName>
    <definedName name="SNV_HOR_MEC_TRACUNHAEM" localSheetId="3">[101]HOR_MEC_Interseção_Tracunhaem!$AB$15:$AB$19</definedName>
    <definedName name="SNV_HOR_MEC_TRACUNHAEM">[102]HOR_MEC_Interseção_Tracunhaem!$AB$15:$AB$19</definedName>
    <definedName name="SNV_HOR_MEC_VICENCIA" localSheetId="3">[101]HOR_MEC_Interseção_VICÊNCIA!$AB$15:$AB$20</definedName>
    <definedName name="SNV_HOR_MEC_VICENCIA">[102]HOR_MEC_Interseção_VICÊNCIA!$AB$15:$AB$20</definedName>
    <definedName name="SNV_IBIA" localSheetId="3">'[155]SIN_HOR_MEC_Gravatá do Ibiapina'!$S$14:$S$18</definedName>
    <definedName name="SNV_IBIA">'[156]SIN_HOR_MEC_Gravatá do Ibiapina'!$S$14:$S$18</definedName>
    <definedName name="SNV_PLACA">[103]sin_vertical_necessidades!#REF!</definedName>
    <definedName name="SNV_PORT" localSheetId="3">'[101]Pórtico a Remover'!$L$15</definedName>
    <definedName name="SNV_PORT">'[102]Pórtico a Remover'!$L$15</definedName>
    <definedName name="SNV_PORT_REM" localSheetId="3">'[177]Pórtico a remover'!$L$13</definedName>
    <definedName name="SNV_PORT_REM">'[178]Pórtico a remover'!$L$13</definedName>
    <definedName name="SNV_PORT_SEMI" localSheetId="3">'[101]Pórtico e Semi-pórtico'!$P$14:$P$19</definedName>
    <definedName name="SNV_PORT_SEMI">'[102]Pórtico e Semi-pórtico'!$P$14:$P$19</definedName>
    <definedName name="SNV_PORT_SEMI_BR104" localSheetId="3">'[177]Pórtico e Semi-pórtico'!$P$14:$P$22</definedName>
    <definedName name="SNV_PORT_SEMI_BR104">'[178]Pórtico e Semi-pórtico'!$P$14:$P$22</definedName>
    <definedName name="SNV_PORT_SEMI_BR104SUL" localSheetId="3">'[177]Pórtico e Semi-pórtico_SUL'!$P$14:$P$21</definedName>
    <definedName name="SNV_PORT_SEMI_BR104SUL">'[178]Pórtico e Semi-pórtico_SUL'!$P$14:$P$21</definedName>
    <definedName name="SNV_SHM_ALTINHO" localSheetId="3">[177]SHM_ALTINHO!$U$15:$U$19</definedName>
    <definedName name="SNV_SHM_ALTINHO">[178]SHM_ALTINHO!$U$15:$U$19</definedName>
    <definedName name="SNV_SHM_BENEDITO" localSheetId="3">'[177]SHM_SÃO BENEDITO DO SUL'!$U$15:$U$19</definedName>
    <definedName name="SNV_SHM_BENEDITO">'[178]SHM_SÃO BENEDITO DO SUL'!$U$15:$U$19</definedName>
    <definedName name="SNV_SHM_BR104SUL" localSheetId="3">'[177]HOR_MEC_BR-104SUL'!$AC$14:$AC$480</definedName>
    <definedName name="SNV_SHM_BR104SUL">'[178]HOR_MEC_BR-104SUL'!$AC$14:$AC$480</definedName>
    <definedName name="SNV_SHM_CANHOTINHO" localSheetId="3">[177]SHM_CANHOTINHO!$U$15:$U$19</definedName>
    <definedName name="SNV_SHM_CANHOTINHO">[178]SHM_CANHOTINHO!$U$15:$U$19</definedName>
    <definedName name="SNV_SHM_CUPIRA1" localSheetId="3">'[177]SHM_CUPIRA_1º ACESSO'!$U$15:$U$19</definedName>
    <definedName name="SNV_SHM_CUPIRA1">'[178]SHM_CUPIRA_1º ACESSO'!$U$15:$U$19</definedName>
    <definedName name="SNV_SHM_CUPIRA2" localSheetId="3">'[177]SHM_CUPIRA 2ª INTERSEÇÃO'!$U$15:$U$19</definedName>
    <definedName name="SNV_SHM_CUPIRA2">'[178]SHM_CUPIRA 2ª INTERSEÇÃO'!$U$15:$U$19</definedName>
    <definedName name="SNV_SHM_JUREMA" localSheetId="3">'[177]SHM_PANELAS E JUREMA'!$U$15:$U$24</definedName>
    <definedName name="SNV_SHM_JUREMA">'[178]SHM_PANELAS E JUREMA'!$U$15:$U$24</definedName>
    <definedName name="SNV_SHM_PALMARES" localSheetId="3">[177]SHM_PALMARES!$U$15:$U$19</definedName>
    <definedName name="SNV_SHM_PALMARES">[178]SHM_PALMARES!$U$15:$U$19</definedName>
    <definedName name="SNV_SHM_QUIPAPA" localSheetId="3">[177]SHM_QUIPAPÁ!$U$15:$U$19</definedName>
    <definedName name="SNV_SHM_QUIPAPA">[178]SHM_QUIPAPÁ!$U$15:$U$19</definedName>
    <definedName name="SNV_SHM_TERRA" localSheetId="3">'[177]SHM_Terra Vermelha'!$U$15:$U$19</definedName>
    <definedName name="SNV_SHM_TERRA">'[178]SHM_Terra Vermelha'!$U$15:$U$19</definedName>
    <definedName name="SNV_SHMAN_ALTINHO" localSheetId="3">'[177]SHMAN_INTERSEÇÃO ALTINHO'!$Q$13:$Q$48</definedName>
    <definedName name="SNV_SHMAN_ALTINHO">'[178]SHMAN_INTERSEÇÃO ALTINHO'!$Q$13:$Q$48</definedName>
    <definedName name="SNV_SHMAN_BENEDITO" localSheetId="3">'[177]SHMAN_INTERSEÇÃO SÃO BENEDITO'!$Q$13:$Q$43</definedName>
    <definedName name="SNV_SHMAN_BENEDITO">'[178]SHMAN_INTERSEÇÃO SÃO BENEDITO'!$Q$13:$Q$43</definedName>
    <definedName name="SNV_SHMAN_CANHOTINHO" localSheetId="3">'[177]SHMAN_INTERSEÇÃO CANHOTINHO'!$Q$13:$Q$39</definedName>
    <definedName name="SNV_SHMAN_CANHOTINHO">'[178]SHMAN_INTERSEÇÃO CANHOTINHO'!$Q$13:$Q$39</definedName>
    <definedName name="SNV_SHMAN_CUPIRA1" localSheetId="3">'[177]SHMAN_ÁREA ESP CUPIRA 1'!$Q$13:$Q$50</definedName>
    <definedName name="SNV_SHMAN_CUPIRA1">'[178]SHMAN_ÁREA ESP CUPIRA 1'!$Q$13:$Q$50</definedName>
    <definedName name="SNV_SHMAN_CUPIRA2" localSheetId="3">'[177]SHMAN_INTERSEÇÃO CUPIRA 2º'!$Q$13:$Q$38</definedName>
    <definedName name="SNV_SHMAN_CUPIRA2">'[178]SHMAN_INTERSEÇÃO CUPIRA 2º'!$Q$13:$Q$38</definedName>
    <definedName name="SNV_SHMAN_GRAV" localSheetId="3">#REF!</definedName>
    <definedName name="SNV_SHMAN_GRAV">#REF!</definedName>
    <definedName name="SNV_SHMAN_GRAVATA" localSheetId="3">'[155]SIN_HOR_MAN_GRAVATÁ '!$N$14:$N$48</definedName>
    <definedName name="SNV_SHMAN_GRAVATA">'[156]SIN_HOR_MAN_GRAVATÁ '!$N$14:$N$48</definedName>
    <definedName name="SNV_SHMAN_JUREMA" localSheetId="3">'[177]SHMAN_INTERS, JUREMA E PANELAS'!$Q$13:$Q$41</definedName>
    <definedName name="SNV_SHMAN_JUREMA">'[178]SHMAN_INTERS, JUREMA E PANELAS'!$Q$13:$Q$41</definedName>
    <definedName name="SNV_SHMAN_LOMBADA" localSheetId="3">'[177]SHMAN_ár. passag.Pedes.LOmb.P.Ô'!$Q$14:$Q$62</definedName>
    <definedName name="SNV_SHMAN_LOMBADA">'[178]SHMAN_ár. passag.Pedes.LOmb.P.Ô'!$Q$14:$Q$62</definedName>
    <definedName name="SNV_SHMAN_PALMARES" localSheetId="3">[177]SIN_HOR_MAN_PALMARES!$Q$14:$Q$40</definedName>
    <definedName name="SNV_SHMAN_PALMARES">[178]SIN_HOR_MAN_PALMARES!$Q$14:$Q$40</definedName>
    <definedName name="SNV_SHMAN_PAR_ONIB" localSheetId="3">[155]SIN_HOR_MAN_PARADA_ONIBUS!$N$13:$N$16</definedName>
    <definedName name="SNV_SHMAN_PAR_ONIB">[156]SIN_HOR_MAN_PARADA_ONIBUS!$N$13:$N$16</definedName>
    <definedName name="SNV_SHMAN_PONTE" localSheetId="3">'[155]SIN_HOR_MAN_PONTE '!$N$13:$N$16</definedName>
    <definedName name="SNV_SHMAN_PONTE">'[156]SIN_HOR_MAN_PONTE '!$N$13:$N$16</definedName>
    <definedName name="SNV_SHMAN_PONTESUL" localSheetId="3">'[177]SHMAN_ PONTE_SUL_OBRA DE ARTE'!$Q$15:$Q$66</definedName>
    <definedName name="SNV_SHMAN_PONTESUL">'[178]SHMAN_ PONTE_SUL_OBRA DE ARTE'!$Q$15:$Q$66</definedName>
    <definedName name="SNV_SHMAN_QUIPAPA" localSheetId="3">'[177]SHMAN_INTERSEÇÃO quipapa'!$Q$13:$Q$39</definedName>
    <definedName name="SNV_SHMAN_QUIPAPA">'[178]SHMAN_INTERSEÇÃO quipapa'!$Q$13:$Q$39</definedName>
    <definedName name="SNV_SHMAN_TAQUA" localSheetId="3">[155]SHMAN_TAQUA!$N$13:$N$61</definedName>
    <definedName name="SNV_SHMAN_TAQUA">[156]SHMAN_TAQUA!$N$13:$N$61</definedName>
    <definedName name="SNV_SHMAN_TERRA" localSheetId="3">'[177]SHMAN_Terra Vermelha'!$Q$13:$Q$49</definedName>
    <definedName name="SNV_SHMAN_TERRA">'[178]SHMAN_Terra Vermelha'!$Q$13:$Q$49</definedName>
    <definedName name="SNV_SHNM" localSheetId="3">[155]SIN_HOR_NORTE_MEC!$AF$15:$AF$100</definedName>
    <definedName name="SNV_SHNM">[156]SIN_HOR_NORTE_MEC!$AF$15:$AF$100</definedName>
    <definedName name="SNV_SHNM_BR104" localSheetId="3">[177]SIN_HOR_NORTE_MEC!$AE$14:$AE$98</definedName>
    <definedName name="SNV_SHNM_BR104">[178]SIN_HOR_NORTE_MEC!$AE$14:$AE$98</definedName>
    <definedName name="SNV_SHSM" localSheetId="3">[155]SIN_HOR_SUL_MEC!$AF$14:$AF$251</definedName>
    <definedName name="SNV_SHSM">[156]SIN_HOR_SUL_MEC!$AF$14:$AF$251</definedName>
    <definedName name="SNV_SV_BR408" localSheetId="3">[101]sin_vertical_aplicacao!$O$13:$O$531</definedName>
    <definedName name="SNV_SV_BR408">[102]sin_vertical_aplicacao!$O$13:$O$531</definedName>
    <definedName name="SNV_TACHA_ALIANCA1" localSheetId="3">'[101]tachas_ALIANÇA 1º acesso '!$X$17:$X$28</definedName>
    <definedName name="SNV_TACHA_ALIANCA1">'[102]tachas_ALIANÇA 1º acesso '!$X$17:$X$28</definedName>
    <definedName name="SNV_TACHA_ALIANCA2" localSheetId="3">'[101]tachas_Aliança 2º acesso'!$X$15:$X$24</definedName>
    <definedName name="SNV_TACHA_ALIANCA2">'[102]tachas_Aliança 2º acesso'!$X$15:$X$24</definedName>
    <definedName name="SNV_TACHA_ALTINHO" localSheetId="3">[177]tachas_intreseção_Altinho!$X$13:$X$22</definedName>
    <definedName name="SNV_TACHA_ALTINHO">[178]tachas_intreseção_Altinho!$X$13:$X$22</definedName>
    <definedName name="SNV_TACHA_BENEDITO" localSheetId="3">'[177]tachas_intreseção_São Benedito'!$X$13:$X$21</definedName>
    <definedName name="SNV_TACHA_BENEDITO">'[178]tachas_intreseção_São Benedito'!$X$13:$X$21</definedName>
    <definedName name="SNV_TACHA_BR104SUL" localSheetId="3">[177]tachas_aplicacao_BR104!$X$16:$X$708</definedName>
    <definedName name="SNV_TACHA_BR104SUL">[178]tachas_aplicacao_BR104!$X$16:$X$708</definedName>
    <definedName name="SNV_TACHA_BR408" localSheetId="3">[101]tachas_aplicacao_BR408!$X$16:$X$410</definedName>
    <definedName name="SNV_TACHA_BR408">[102]tachas_aplicacao_BR408!$X$16:$X$410</definedName>
    <definedName name="SNV_TACHA_BUENOS" localSheetId="3">'[101]tachas_Buenos Aires'!$X$17:$X$26</definedName>
    <definedName name="SNV_TACHA_BUENOS">'[102]tachas_Buenos Aires'!$X$17:$X$26</definedName>
    <definedName name="SNV_TACHA_CANHOTINHO" localSheetId="3">[177]tachas_intreseção_Canhotinho!$X$13:$X$18</definedName>
    <definedName name="SNV_TACHA_CANHOTINHO">[178]tachas_intreseção_Canhotinho!$X$13:$X$18</definedName>
    <definedName name="SNV_TACHA_CUPIRA1" localSheetId="3">[177]tachas_intreseção_Cupira1!$X$13:$X$21</definedName>
    <definedName name="SNV_TACHA_CUPIRA1">[178]tachas_intreseção_Cupira1!$X$13:$X$21</definedName>
    <definedName name="SNV_TACHA_CUPIRA2" localSheetId="3">'[177]tachas_intreseção_Cupira 2'!$X$13:$X$20</definedName>
    <definedName name="SNV_TACHA_CUPIRA2">'[178]tachas_intreseção_Cupira 2'!$X$13:$X$20</definedName>
    <definedName name="SNV_TACHA_ITAQUI" localSheetId="3">[101]tachas_Itaquitinga!$X$14:$X$23</definedName>
    <definedName name="SNV_TACHA_ITAQUI">[102]tachas_Itaquitinga!$X$14:$X$23</definedName>
    <definedName name="SNV_TACHA_PALMARES" localSheetId="3">[177]tachas_intreseção_Palmares!$X$13:$X$21</definedName>
    <definedName name="SNV_TACHA_PALMARES">[178]tachas_intreseção_Palmares!$X$13:$X$21</definedName>
    <definedName name="SNV_TACHA_PANELAS" localSheetId="3">[177]tachas_intreseção_Panelas!$X$13:$X$24</definedName>
    <definedName name="SNV_TACHA_PANELAS">[178]tachas_intreseção_Panelas!$X$13:$X$24</definedName>
    <definedName name="SNV_TACHA_QUIPAPA" localSheetId="3">[177]tachas_intreseção_Quipapá!$X$13:$X$19</definedName>
    <definedName name="SNV_TACHA_QUIPAPA">[178]tachas_intreseção_Quipapá!$X$13:$X$19</definedName>
    <definedName name="SNV_TACHA_TERRA" localSheetId="3">'[177]tachas_intres,_Terra Vermelha'!$X$13:$X$22</definedName>
    <definedName name="SNV_TACHA_TERRA">'[178]tachas_intres,_Terra Vermelha'!$X$13:$X$22</definedName>
    <definedName name="SNV_TACHA_TIMBAUBA" localSheetId="3">[101]tachas_TIMBAÚBA!$X$14:$X$23</definedName>
    <definedName name="SNV_TACHA_TIMBAUBA">[102]tachas_TIMBAÚBA!$X$14:$X$23</definedName>
    <definedName name="SNV_TACHA_TRACUNHAEM" localSheetId="3">[101]tachas_Tracunhaém!$X$14:$X$23</definedName>
    <definedName name="SNV_TACHA_TRACUNHAEM">[102]tachas_Tracunhaém!$X$14:$X$23</definedName>
    <definedName name="SNV_TACHA_VICENCIA" localSheetId="3">[101]tachas_VICÊNCIA!$X$14:$X$25</definedName>
    <definedName name="SNV_TACHA_VICENCIA">[102]tachas_VICÊNCIA!$X$14:$X$25</definedName>
    <definedName name="SNV_TAQUA" localSheetId="3">[155]SIN_HOR_MEC_TAQUARITINGA!$S$14:$S$19</definedName>
    <definedName name="SNV_TAQUA">[156]SIN_HOR_MEC_TAQUARITINGA!$S$14:$S$19</definedName>
    <definedName name="sollimp" localSheetId="3">#REF!</definedName>
    <definedName name="sollimp" localSheetId="4">#REF!</definedName>
    <definedName name="sollimp">#REF!</definedName>
    <definedName name="SOLO">[135]SERVIÇOS!$G$14</definedName>
    <definedName name="SOLOS" localSheetId="3">[88]PRECORC.XLS!#REF!</definedName>
    <definedName name="SOLOS">[88]PRECORC.XLS!#REF!</definedName>
    <definedName name="SoluçãoIntervençãoFuncional">#REF!</definedName>
    <definedName name="Soluções_3ªF">OFFSET('[134]Orçamento por Kmf'!$B$1,MATCH("3ª FAIXA",'[134]Orçamento por Kmf'!$B:$B,0),0,MATCH("ACOSTAMENTO",'[134]Orçamento por Kmf'!$B:$B,0)-MATCH("3ª FAIXA",'[134]Orçamento por Kmf'!$B:$B,0),1)</definedName>
    <definedName name="Soluções_Acost">OFFSET('[134]Orçamento por Kmf'!$B$1,MATCH("ACOSTAMENTO",'[134]Orçamento por Kmf'!$B:$B,0),0,MATCH("DRENAGEM SUPERFICIAL",'[134]Orçamento por Kmf'!$B:$B,0)-MATCH("ACOSTAMENTO",'[134]Orçamento por Kmf'!$B:$B,0),1)</definedName>
    <definedName name="Soluções_Pista">OFFSET('[134]Orçamento por Kmf'!$B$1,MATCH("PISTA ROLAMENTO",'[134]Orçamento por Kmf'!$B:$B,0),0,MATCH("3ª FAIXA",'[134]Orçamento por Kmf'!$B:$B,0)-MATCH("PISTA ROLAMENTO",'[134]Orçamento por Kmf'!$B:$B,0),1)</definedName>
    <definedName name="solver_adj" hidden="1">[309]Premissas!$Z$166,[309]Premissas!$Z$161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3" hidden="1">'[310]61M-CBMI:MAT-BET'!$H$18</definedName>
    <definedName name="solver_opt" hidden="1">'[311]61M-CBMI:MAT-BET'!$H$18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 localSheetId="9">[19]ORÇAMENTO!#REF!</definedName>
    <definedName name="SOMA1" localSheetId="3">[272]ORÇAMENTO!#REF!</definedName>
    <definedName name="SOMA1" localSheetId="4">[19]ORÇAMENTO!#REF!</definedName>
    <definedName name="SOMA1">[19]ORÇAMENTO!#REF!</definedName>
    <definedName name="SOMA2" localSheetId="9">[19]ORÇAMENTO!#REF!</definedName>
    <definedName name="SOMA2" localSheetId="3">[272]ORÇAMENTO!#REF!</definedName>
    <definedName name="SOMA2" localSheetId="4">[19]ORÇAMENTO!#REF!</definedName>
    <definedName name="SOMA2">[19]ORÇAMENTO!#REF!</definedName>
    <definedName name="SOMA3" localSheetId="9">[19]ORÇAMENTO!#REF!</definedName>
    <definedName name="SOMA3" localSheetId="3">[272]ORÇAMENTO!#REF!</definedName>
    <definedName name="SOMA3">[19]ORÇAMENTO!#REF!</definedName>
    <definedName name="SOMA4" localSheetId="9">[19]ORÇAMENTO!#REF!</definedName>
    <definedName name="SOMA4" localSheetId="3">[272]ORÇAMENTO!#REF!</definedName>
    <definedName name="SOMA4">[19]ORÇAMENTO!#REF!</definedName>
    <definedName name="SOMA5" localSheetId="3">[272]ORÇAMENTO!#REF!</definedName>
    <definedName name="SOMA5">[19]ORÇAMENTO!#REF!</definedName>
    <definedName name="SomaMedAtual" localSheetId="3">SUM(IF(#REF!=#REF!,IF(#REF!=#REF!,#REF!)))</definedName>
    <definedName name="SomaMedAtual">SUM(IF(#REF!=#REF!,IF(#REF!=#REF!,#REF!)))</definedName>
    <definedName name="sOpRadio" localSheetId="3">[94]PessA!#REF!</definedName>
    <definedName name="sOpRadio">[94]PessA!#REF!</definedName>
    <definedName name="sOpRadio_1" localSheetId="3">[94]PessA!#REF!</definedName>
    <definedName name="sOpRadio_1">[94]PessA!#REF!</definedName>
    <definedName name="sOpRadio_1_4" localSheetId="3">[94]PessA!#REF!</definedName>
    <definedName name="sOpRadio_1_4">[94]PessA!#REF!</definedName>
    <definedName name="sOpRadio_4" localSheetId="3">[94]PessA!#REF!</definedName>
    <definedName name="sOpRadio_4">[94]PessA!#REF!</definedName>
    <definedName name="sOpRadio_6" localSheetId="3">[94]PessA!#REF!</definedName>
    <definedName name="sOpRadio_6">[94]PessA!#REF!</definedName>
    <definedName name="sOpRadio_6_4" localSheetId="3">[94]PessA!#REF!</definedName>
    <definedName name="sOpRadio_6_4">[94]PessA!#REF!</definedName>
    <definedName name="souza">#REF!</definedName>
    <definedName name="spsl1">'[42]memória quantitativa'!#REF!</definedName>
    <definedName name="spsl2">'[42]memória quantitativa'!#REF!</definedName>
    <definedName name="srergs">#REF!</definedName>
    <definedName name="srergs_13">[64]procedimentos!$B$114</definedName>
    <definedName name="srergs_26">[64]procedimentos!$B$114</definedName>
    <definedName name="srergs_33">[64]procedimentos!$B$114</definedName>
    <definedName name="srergs_5">[64]procedimentos!$B$114</definedName>
    <definedName name="srergs_6">[64]procedimentos!$B$114</definedName>
    <definedName name="srergs_7">[64]procedimentos!$B$114</definedName>
    <definedName name="srergs_8">[64]procedimentos!$B$114</definedName>
    <definedName name="srergs_9">[64]procedimentos!$B$114</definedName>
    <definedName name="SRERS">[68]procedimentos!#REF!</definedName>
    <definedName name="sRespOM" localSheetId="3">[94]PessA!#REF!</definedName>
    <definedName name="sRespOM">[94]PessA!#REF!</definedName>
    <definedName name="sRespOM_1" localSheetId="3">[94]PessA!#REF!</definedName>
    <definedName name="sRespOM_1">[94]PessA!#REF!</definedName>
    <definedName name="sRespOM_1_4" localSheetId="3">[94]PessA!#REF!</definedName>
    <definedName name="sRespOM_1_4">[94]PessA!#REF!</definedName>
    <definedName name="sRespOM_4">[94]PessA!#REF!</definedName>
    <definedName name="sRespOM_6">[94]PessA!#REF!</definedName>
    <definedName name="sRespOM_6_4">[94]PessA!#REF!</definedName>
    <definedName name="srsdgqge">#REF!</definedName>
    <definedName name="SRV" localSheetId="3" hidden="1">#REF!</definedName>
    <definedName name="SRV" localSheetId="4" hidden="1">#REF!</definedName>
    <definedName name="SRV" hidden="1">#REF!</definedName>
    <definedName name="SS" localSheetId="3" hidden="1">#REF!</definedName>
    <definedName name="SS" localSheetId="4" hidden="1">#REF!</definedName>
    <definedName name="SS" hidden="1">#REF!</definedName>
    <definedName name="SSS" localSheetId="3" hidden="1">{#N/A,#N/A,FALSE,"MO (2)"}</definedName>
    <definedName name="SSS" localSheetId="4" hidden="1">{#N/A,#N/A,FALSE,"MO (2)"}</definedName>
    <definedName name="SSS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hidden="1">{#N/A,#N/A,FALSE,"MO (2)"}</definedName>
    <definedName name="sssa">#N/A</definedName>
    <definedName name="sssd">#N/A</definedName>
    <definedName name="ssss" localSheetId="3">#N/A</definedName>
    <definedName name="ssss" localSheetId="4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a">'[312]P A T O  D'!#REF!</definedName>
    <definedName name="sssss" localSheetId="3">#N/A</definedName>
    <definedName name="SSSSS" localSheetId="4">#REF!</definedName>
    <definedName name="SSSSS">#REF!</definedName>
    <definedName name="ssssss" localSheetId="3" hidden="1">{#N/A,#N/A,FALSE,"MO (2)"}</definedName>
    <definedName name="ssssss" localSheetId="4" hidden="1">{#N/A,#N/A,FALSE,"MO (2)"}</definedName>
    <definedName name="ssssss" hidden="1">{#N/A,#N/A,FALSE,"MO (2)"}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T" localSheetId="3">#REF!</definedName>
    <definedName name="ST">[19]SERVIÇOS!#REF!</definedName>
    <definedName name="Status">[313]Checklist!$S$1:$S$2</definedName>
    <definedName name="STR" localSheetId="3">#REF!</definedName>
    <definedName name="STR">#REF!</definedName>
    <definedName name="stre" localSheetId="9">#REF!</definedName>
    <definedName name="stre" localSheetId="3">#REF!</definedName>
    <definedName name="stre" localSheetId="4">#REF!</definedName>
    <definedName name="stre">#REF!</definedName>
    <definedName name="sub" localSheetId="3">#REF!</definedName>
    <definedName name="SUB">[18]DADOS!$B$4</definedName>
    <definedName name="Sub__trecho">#REF!</definedName>
    <definedName name="SUB_35">#REF!</definedName>
    <definedName name="SUB_TRECHO">#REF!</definedName>
    <definedName name="Subestação">#REF!</definedName>
    <definedName name="SUBSTRATO_P">[103]sin_vertical_necessidades!#REF!</definedName>
    <definedName name="SUBSTRATO_SV_BR408" localSheetId="3">[101]sin_vertical_aplicacao!$L$13:$L$531</definedName>
    <definedName name="SUBSTRATO_SV_BR408">[102]sin_vertical_aplicacao!$L$13:$L$531</definedName>
    <definedName name="Subt">#REF!</definedName>
    <definedName name="SUBT_1">#REF!</definedName>
    <definedName name="SUBT1">#REF!</definedName>
    <definedName name="SUBTOT" localSheetId="9">[19]ORÇAMENTO!#REF!</definedName>
    <definedName name="SUBTOT" localSheetId="3">[272]ORÇAMENTO!#REF!</definedName>
    <definedName name="SUBTOT" localSheetId="4">[19]ORÇAMENTO!#REF!</definedName>
    <definedName name="SUBTOT">[19]ORÇAMENTO!#REF!</definedName>
    <definedName name="Subtrecho" localSheetId="3">#REF!</definedName>
    <definedName name="Subtrecho">'[182]Custos Unitarios'!$A$6</definedName>
    <definedName name="subtrecho_10">[79]procedimentos!$A$5</definedName>
    <definedName name="subtrecho_13">[64]procedimentos!$B$118</definedName>
    <definedName name="subtrecho_26">[64]procedimentos!$B$118</definedName>
    <definedName name="subtrecho_33">[64]procedimentos!$B$118</definedName>
    <definedName name="subtrecho_42">#REF!</definedName>
    <definedName name="subtrecho_5">[64]procedimentos!$B$118</definedName>
    <definedName name="subtrecho_6">[64]procedimentos!$B$118</definedName>
    <definedName name="subtrecho_7">[64]procedimentos!$B$118</definedName>
    <definedName name="subtrecho_8">[64]procedimentos!$B$118</definedName>
    <definedName name="subtrecho_9">[64]procedimentos!$B$118</definedName>
    <definedName name="SUBTRECHO1">[119]Croqui!$B$6</definedName>
    <definedName name="subtrecho1_13">[64]procedimentos!#REF!</definedName>
    <definedName name="subtrecho1_13_1">[273]procedimentos!#REF!</definedName>
    <definedName name="subtrecho1_13_13">[64]procedimentos!#REF!</definedName>
    <definedName name="subtrecho1_13_19">#REF!</definedName>
    <definedName name="subtrecho1_13_23">#REF!</definedName>
    <definedName name="subtrecho1_13_25">[273]procedimentos!#REF!</definedName>
    <definedName name="subtrecho1_13_26">[64]procedimentos!#REF!</definedName>
    <definedName name="subtrecho1_13_33">[64]procedimentos!#REF!</definedName>
    <definedName name="subtrecho1_13_5">[64]procedimentos!#REF!</definedName>
    <definedName name="subtrecho1_13_6">[64]procedimentos!#REF!</definedName>
    <definedName name="subtrecho1_13_7">[64]procedimentos!#REF!</definedName>
    <definedName name="subtrecho1_13_8">[64]procedimentos!#REF!</definedName>
    <definedName name="subtrecho1_13_9">[64]procedimentos!#REF!</definedName>
    <definedName name="subtrecho1_19">#REF!</definedName>
    <definedName name="subtrecho1_23">#REF!</definedName>
    <definedName name="subtrecho1_24">#REF!</definedName>
    <definedName name="subtrecho1_24_13">[64]procedimentos!#REF!</definedName>
    <definedName name="subtrecho1_24_13_1">[273]procedimentos!#REF!</definedName>
    <definedName name="subtrecho1_24_13_13">[64]procedimentos!#REF!</definedName>
    <definedName name="subtrecho1_24_13_19">#REF!</definedName>
    <definedName name="subtrecho1_24_13_23">#REF!</definedName>
    <definedName name="subtrecho1_24_13_25">[273]procedimentos!#REF!</definedName>
    <definedName name="subtrecho1_24_13_26">[64]procedimentos!#REF!</definedName>
    <definedName name="subtrecho1_24_13_33">[64]procedimentos!#REF!</definedName>
    <definedName name="subtrecho1_24_13_5">[64]procedimentos!#REF!</definedName>
    <definedName name="subtrecho1_24_13_6">[64]procedimentos!#REF!</definedName>
    <definedName name="subtrecho1_24_13_7">[64]procedimentos!#REF!</definedName>
    <definedName name="subtrecho1_24_13_8">[64]procedimentos!#REF!</definedName>
    <definedName name="subtrecho1_24_13_9">[64]procedimentos!#REF!</definedName>
    <definedName name="subtrecho1_24_19">#REF!</definedName>
    <definedName name="subtrecho1_24_23">#REF!</definedName>
    <definedName name="subtrecho1_24_25">[273]procedimentos!#REF!</definedName>
    <definedName name="subtrecho1_24_26">[64]procedimentos!#REF!</definedName>
    <definedName name="subtrecho1_24_33">[64]procedimentos!#REF!</definedName>
    <definedName name="subtrecho1_24_5">[64]procedimentos!#REF!</definedName>
    <definedName name="subtrecho1_24_6">[64]procedimentos!#REF!</definedName>
    <definedName name="subtrecho1_24_7">[64]procedimentos!#REF!</definedName>
    <definedName name="subtrecho1_24_8">[64]procedimentos!#REF!</definedName>
    <definedName name="subtrecho1_24_9">[64]procedimentos!#REF!</definedName>
    <definedName name="subtrecho1_25">[273]procedimentos!#REF!</definedName>
    <definedName name="subtrecho1_26">[64]procedimentos!#REF!</definedName>
    <definedName name="subtrecho1_33">[64]procedimentos!#REF!</definedName>
    <definedName name="subtrecho1_5">[64]procedimentos!#REF!</definedName>
    <definedName name="subtrecho1_6">[64]procedimentos!#REF!</definedName>
    <definedName name="subtrecho1_7">[64]procedimentos!#REF!</definedName>
    <definedName name="subtrecho1_8">[64]procedimentos!#REF!</definedName>
    <definedName name="subtrecho1_9">[64]procedimentos!#REF!</definedName>
    <definedName name="subtrecho1a">[68]CAPA!$B$17</definedName>
    <definedName name="subtrecho1b">[68]CAPA!$B$17</definedName>
    <definedName name="SUBTRECHO2">#REF!</definedName>
    <definedName name="SUBTRECHO2_13">[64]procedimentos!#REF!</definedName>
    <definedName name="SUBTRECHO2_19">#REF!</definedName>
    <definedName name="SUBTRECHO2_23">#REF!</definedName>
    <definedName name="SUBTRECHO2_25">[273]procedimentos!#REF!</definedName>
    <definedName name="SUBTRECHO2_26">[64]procedimentos!#REF!</definedName>
    <definedName name="SUBTRECHO2_33">[64]procedimentos!#REF!</definedName>
    <definedName name="SUBTRECHO2_5">[64]procedimentos!#REF!</definedName>
    <definedName name="SUBTRECHO2_6">[64]procedimentos!#REF!</definedName>
    <definedName name="SUBTRECHO2_7">[64]procedimentos!#REF!</definedName>
    <definedName name="SUBTRECHO2_8">[64]procedimentos!#REF!</definedName>
    <definedName name="SUBTRECHO2_9">[64]procedimentos!#REF!</definedName>
    <definedName name="sum" localSheetId="3">#REF!</definedName>
    <definedName name="sum" localSheetId="4">#REF!</definedName>
    <definedName name="sum">#REF!</definedName>
    <definedName name="SUMMERY" localSheetId="3">#REF!</definedName>
    <definedName name="SUMMERY">#REF!</definedName>
    <definedName name="SUMMERYY">#REF!</definedName>
    <definedName name="SUP_MAR94" localSheetId="9">#REF!</definedName>
    <definedName name="SUP_MAR94" localSheetId="4">#REF!</definedName>
    <definedName name="SUP_MAR94">#REF!</definedName>
    <definedName name="SUP_SV_QTDE" localSheetId="3">[101]sin_vertical_aplicacao!$K$13:$K$531</definedName>
    <definedName name="SUP_SV_QTDE">[102]sin_vertical_aplicacao!$K$13:$K$531</definedName>
    <definedName name="SUP_SV_TIPO_BR408" localSheetId="3">[101]sin_vertical_aplicacao!$J$13:$J$531</definedName>
    <definedName name="SUP_SV_TIPO_BR408">[102]sin_vertical_aplicacao!$J$13:$J$531</definedName>
    <definedName name="super">[42]procedimentos!$A$5</definedName>
    <definedName name="superint">#REF!</definedName>
    <definedName name="SUPERINTENDÊNCIA_REGIONAL_NO_ESTADO_DO_RIO_GRANDE_DO_SUL">[68]CAPA!$A$3</definedName>
    <definedName name="SUPERIOR" localSheetId="9">[88]PRECORC.XLS!#REF!</definedName>
    <definedName name="SUPERIOR" localSheetId="4">[88]PRECORC.XLS!#REF!</definedName>
    <definedName name="SUPERIOR">[88]PRECORC.XLS!#REF!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V">#REF!</definedName>
    <definedName name="SV_AREA" localSheetId="3">[175]sin_vertical_necessidades!#REF!</definedName>
    <definedName name="SV_AREA">[176]sin_vertical_necessidades!#REF!</definedName>
    <definedName name="SV_AREA_SUL" localSheetId="3">[177]sin_vertical_SUL_aplicacao!$O$13:$O$890</definedName>
    <definedName name="SV_AREA_SUL">[178]sin_vertical_SUL_aplicacao!$O$13:$O$890</definedName>
    <definedName name="SV_PELICULA" localSheetId="3">[175]sin_vertical_necessidades!#REF!</definedName>
    <definedName name="SV_PELICULA">[176]sin_vertical_necessidades!#REF!</definedName>
    <definedName name="SV_PELICULA_SUL" localSheetId="3">[177]sin_vertical_SUL_aplicacao!$N$13:$N$890</definedName>
    <definedName name="SV_PELICULA_SUL">[178]sin_vertical_SUL_aplicacao!$N$13:$N$890</definedName>
    <definedName name="SV_PESO_SUP_MT" localSheetId="3">[151]sin_vertical_necessidades!#REF!</definedName>
    <definedName name="SV_PESO_SUP_MT">[152]sin_vertical_necessidades!#REF!</definedName>
    <definedName name="SV_SNV" localSheetId="3">[175]sin_vertical_necessidades!#REF!</definedName>
    <definedName name="SV_SNV">[176]sin_vertical_necessidades!#REF!</definedName>
    <definedName name="SV_SNV_SUL" localSheetId="3">[177]sin_vertical_SUL_aplicacao!$P$13:$P$890</definedName>
    <definedName name="SV_SNV_SUL">[178]sin_vertical_SUL_aplicacao!$P$13:$P$890</definedName>
    <definedName name="SV_SUBSTRATO" localSheetId="3">[175]sin_vertical_necessidades!#REF!</definedName>
    <definedName name="SV_SUBSTRATO">[176]sin_vertical_necessidades!#REF!</definedName>
    <definedName name="SV_SUBSTRATO_SUL" localSheetId="3">[177]sin_vertical_SUL_aplicacao!$M$13:$M$890</definedName>
    <definedName name="SV_SUBSTRATO_SUL">[178]sin_vertical_SUL_aplicacao!$M$13:$M$890</definedName>
    <definedName name="SV_SUP_MAT" localSheetId="3">[151]sin_vertical_necessidades!#REF!</definedName>
    <definedName name="SV_SUP_MAT">[152]sin_vertical_necessidades!#REF!</definedName>
    <definedName name="SV_SUP_QTDE_SUL" localSheetId="3">[177]sin_vertical_SUL_aplicacao!$L$13:$L$890</definedName>
    <definedName name="SV_SUP_QTDE_SUL">[178]sin_vertical_SUL_aplicacao!$L$13:$L$890</definedName>
    <definedName name="SV_SUP_QTE" localSheetId="3">[151]sin_vertical_necessidades!#REF!</definedName>
    <definedName name="SV_SUP_QTE">[152]sin_vertical_necessidades!#REF!</definedName>
    <definedName name="SV_SUP_QUANT_SUL" localSheetId="3">[177]sin_vertical_SUL_aplicacao!$L$13:$L$890</definedName>
    <definedName name="SV_SUP_QUANT_SUL">[178]sin_vertical_SUL_aplicacao!$L$13:$L$890</definedName>
    <definedName name="SV_SUP_TIPO" localSheetId="3">[155]SIN_VERTICAL_APLICACAO!$L$13:$L$244</definedName>
    <definedName name="SV_SUP_TIPO">[156]SIN_VERTICAL_APLICACAO!$L$13:$L$244</definedName>
    <definedName name="SV_SUP_TIPO_SUL" localSheetId="3">[177]sin_vertical_SUL_aplicacao!$K$13:$K$890</definedName>
    <definedName name="SV_SUP_TIPO_SUL">[178]sin_vertical_SUL_aplicacao!$K$13:$K$890</definedName>
    <definedName name="SV_SUPORTE_TIPO_SUL" localSheetId="3">[177]sin_vertical_SUL_aplicacao!$K$13:$K$890</definedName>
    <definedName name="SV_SUPORTE_TIPO_SUL">[178]sin_vertical_SUL_aplicacao!$K$13:$K$890</definedName>
    <definedName name="svt" localSheetId="3">#REF!</definedName>
    <definedName name="svt" localSheetId="4">#REF!</definedName>
    <definedName name="svt">#REF!</definedName>
    <definedName name="sx" localSheetId="3">#REF!</definedName>
    <definedName name="sx" localSheetId="4">#REF!</definedName>
    <definedName name="sx">#REF!</definedName>
    <definedName name="sx_1" localSheetId="3">#REF!</definedName>
    <definedName name="sx_1" localSheetId="4">#REF!</definedName>
    <definedName name="sx_1">#REF!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3">#REF!</definedName>
    <definedName name="sxo" localSheetId="4">#REF!</definedName>
    <definedName name="sxo">#REF!</definedName>
    <definedName name="synthese" localSheetId="3" hidden="1">{"tbl1",#N/A,FALSE,"regul";"tbl2",#N/A,FALSE,"regul"}</definedName>
    <definedName name="synthese" hidden="1">{"tbl1",#N/A,FALSE,"regul";"tbl2",#N/A,FALSE,"regul"}</definedName>
    <definedName name="t" localSheetId="9">#REF!</definedName>
    <definedName name="t" localSheetId="3" hidden="1">#REF!</definedName>
    <definedName name="t" localSheetId="4">#REF!</definedName>
    <definedName name="t">#REF!</definedName>
    <definedName name="T_25" localSheetId="3">PFP1.3_Ger!T_25</definedName>
    <definedName name="T_25">[0]!T_25</definedName>
    <definedName name="T_501">#N/A</definedName>
    <definedName name="T_501_1" localSheetId="3">#REF!</definedName>
    <definedName name="T_501_1">#REF!</definedName>
    <definedName name="T_511">#N/A</definedName>
    <definedName name="T_511_1" localSheetId="3">#REF!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'[42]memória quantitativa'!#REF!</definedName>
    <definedName name="t_britarp">'[42]memória quantitativa'!#REF!</definedName>
    <definedName name="t_caminhãobasc">[42]Transportes!#REF!</definedName>
    <definedName name="t_caminhãocarr">[42]Transportes!#REF!</definedName>
    <definedName name="t_capafria">'[42]memória quantitativa'!#REF!</definedName>
    <definedName name="t_ccf">'[42]memória quantitativa'!#REF!</definedName>
    <definedName name="t_correção">'[42]memória quantitativa'!#REF!</definedName>
    <definedName name="t_especialbasc">[42]Transportes!#REF!</definedName>
    <definedName name="t_gc">'[42]memória quantitativa'!#REF!</definedName>
    <definedName name="t_grama">'[42]memória quantitativa'!#REF!</definedName>
    <definedName name="t_lama_asf_fina_areia">'[42]memória quantitativa'!#REF!</definedName>
    <definedName name="t_lama_asf_fina_pó">'[42]memória quantitativa'!#REF!</definedName>
    <definedName name="t_massarp">'[42]memória quantitativa'!#REF!</definedName>
    <definedName name="T_MF">#REF!</definedName>
    <definedName name="T_MOB">#REF!</definedName>
    <definedName name="t_Pavimento">0.05</definedName>
    <definedName name="t_pedraarrumada">'[42]memória quantitativa'!#REF!</definedName>
    <definedName name="t_pedrajog">'[42]memória quantitativa'!#REF!</definedName>
    <definedName name="t_recompmec">'[42]memória quantitativa'!#REF!</definedName>
    <definedName name="t_tapaburaco">'[42]memória quantitativa'!#REF!</definedName>
    <definedName name="t_tapaburacoq">'[42]memória quantitativa'!#REF!</definedName>
    <definedName name="t_tsd">'[42]memória quantitativa'!#REF!</definedName>
    <definedName name="t000c" localSheetId="9">#REF!</definedName>
    <definedName name="t000c" localSheetId="3">#REF!</definedName>
    <definedName name="t000c">#REF!</definedName>
    <definedName name="t000d" localSheetId="9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EFET">#REF!</definedName>
    <definedName name="TABELA" localSheetId="3">#REF!</definedName>
    <definedName name="TABELA">'[305]CUSTO HORÁRIO'!$Y$10:$AC$128</definedName>
    <definedName name="tabela_de_mão_de_obra">'[305]Mão de obra'!$A$2:$C$16</definedName>
    <definedName name="tabela_de_materiais">[305]Material!$A$1:$D$184</definedName>
    <definedName name="TABELA01" localSheetId="3">#REF!</definedName>
    <definedName name="TABELA01">#REF!</definedName>
    <definedName name="TABELA02" localSheetId="3">#REF!</definedName>
    <definedName name="TABELA02">#REF!</definedName>
    <definedName name="tabela03" localSheetId="3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final">#REF!</definedName>
    <definedName name="TabelaSicro">#REF!</definedName>
    <definedName name="TabImport">#REF!</definedName>
    <definedName name="TABLE" localSheetId="9">#REF!</definedName>
    <definedName name="TABLE" localSheetId="3">#REF!</definedName>
    <definedName name="TABLE" localSheetId="4">#REF!</definedName>
    <definedName name="TABLE">#REF!</definedName>
    <definedName name="TABLE_10" localSheetId="9">#REF!</definedName>
    <definedName name="TABLE_10">#REF!</definedName>
    <definedName name="TABLE_10_3" localSheetId="9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leName">"Dummy"</definedName>
    <definedName name="TABMAT" localSheetId="3">#REF!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 localSheetId="3">[28]DADOS!$C$20</definedName>
    <definedName name="TABUA">[18]DADOS!$C$20</definedName>
    <definedName name="TabUF">#REF!</definedName>
    <definedName name="tacha">[77]medição!#REF!</definedName>
    <definedName name="TACHA_BI_ALIANCA1" localSheetId="3">'[101]tachas_ALIANÇA 1º acesso '!$W$17:$W$28</definedName>
    <definedName name="TACHA_BI_ALIANCA1">'[102]tachas_ALIANÇA 1º acesso '!$W$17:$W$28</definedName>
    <definedName name="TACHA_BI_ALIANCA2" localSheetId="3">'[101]tachas_Aliança 2º acesso'!$W$15:$W$24</definedName>
    <definedName name="TACHA_BI_ALIANCA2">'[102]tachas_Aliança 2º acesso'!$W$15:$W$24</definedName>
    <definedName name="TACHA_BI_ALTINHO" localSheetId="3">[177]tachas_intreseção_Altinho!$W$13:$W$22</definedName>
    <definedName name="TACHA_BI_ALTINHO">[178]tachas_intreseção_Altinho!$W$13:$W$22</definedName>
    <definedName name="TACHA_BI_BENEDITO" localSheetId="3">'[177]tachas_intreseção_São Benedito'!$W$13:$W$21</definedName>
    <definedName name="TACHA_BI_BENEDITO">'[178]tachas_intreseção_São Benedito'!$W$13:$W$21</definedName>
    <definedName name="TACHA_BI_BR104SUL" localSheetId="3">[177]tachas_aplicacao_BR104!$W$16:$W$708</definedName>
    <definedName name="TACHA_BI_BR104SUL">[178]tachas_aplicacao_BR104!$W$16:$W$708</definedName>
    <definedName name="TACHA_BI_BR408" localSheetId="3">[101]tachas_aplicacao_BR408!$W$16:$W$410</definedName>
    <definedName name="TACHA_BI_BR408">[102]tachas_aplicacao_BR408!$W$16:$W$410</definedName>
    <definedName name="TACHA_BI_BUENOS" localSheetId="3">'[101]tachas_Buenos Aires'!$W$17:$W$26</definedName>
    <definedName name="TACHA_BI_BUENOS">'[102]tachas_Buenos Aires'!$W$17:$W$26</definedName>
    <definedName name="TACHA_BI_CANHOTINHO" localSheetId="3">[177]tachas_intreseção_Canhotinho!$W$13:$W$18</definedName>
    <definedName name="TACHA_BI_CANHOTINHO">[178]tachas_intreseção_Canhotinho!$W$13:$W$18</definedName>
    <definedName name="TACHA_BI_CUPIRA1" localSheetId="3">[177]tachas_intreseção_Cupira1!$W$13:$W$21</definedName>
    <definedName name="TACHA_BI_CUPIRA1">[178]tachas_intreseção_Cupira1!$W$13:$W$21</definedName>
    <definedName name="TACHA_BI_CUPIRA2" localSheetId="3">'[177]tachas_intreseção_Cupira 2'!$W$13:$W$20</definedName>
    <definedName name="TACHA_BI_CUPIRA2">'[178]tachas_intreseção_Cupira 2'!$W$13:$W$20</definedName>
    <definedName name="TACHA_BI_ITAQUI" localSheetId="3">[101]tachas_Itaquitinga!$W$14:$W$23</definedName>
    <definedName name="TACHA_BI_ITAQUI">[102]tachas_Itaquitinga!$W$14:$W$23</definedName>
    <definedName name="TACHA_BI_PALMARES" localSheetId="3">[177]tachas_intreseção_Palmares!$W$13:$W$21</definedName>
    <definedName name="TACHA_BI_PALMARES">[178]tachas_intreseção_Palmares!$W$13:$W$21</definedName>
    <definedName name="TACHA_BI_PANELAS" localSheetId="3">[177]tachas_intreseção_Panelas!$W$13:$W$24</definedName>
    <definedName name="TACHA_BI_PANELAS">[178]tachas_intreseção_Panelas!$W$13:$W$24</definedName>
    <definedName name="TACHA_BI_QUIPAPA" localSheetId="3">[177]tachas_intreseção_Quipapá!$W$13:$W$19</definedName>
    <definedName name="TACHA_BI_QUIPAPA">[178]tachas_intreseção_Quipapá!$W$13:$W$19</definedName>
    <definedName name="TACHA_BI_TERRA" localSheetId="3">'[177]tachas_intres,_Terra Vermelha'!$W$13:$W$22</definedName>
    <definedName name="TACHA_BI_TERRA">'[178]tachas_intres,_Terra Vermelha'!$W$13:$W$22</definedName>
    <definedName name="TACHA_BI_TIMBAUBA" localSheetId="3">[101]tachas_TIMBAÚBA!$W$14:$W$23</definedName>
    <definedName name="TACHA_BI_TIMBAUBA">[102]tachas_TIMBAÚBA!$W$14:$W$23</definedName>
    <definedName name="TACHA_BI_TRACUNHAEM" localSheetId="3">[101]tachas_Tracunhaém!$W$14:$W$23</definedName>
    <definedName name="TACHA_BI_TRACUNHAEM">[102]tachas_Tracunhaém!$W$14:$W$23</definedName>
    <definedName name="TACHA_BI_VICENCIA" localSheetId="3">[101]tachas_VICÊNCIA!$W$14:$W$25</definedName>
    <definedName name="TACHA_BI_VICENCIA">[102]tachas_VICÊNCIA!$W$14:$W$25</definedName>
    <definedName name="tacha_bid">'[42]medição '!#REF!</definedName>
    <definedName name="Tacha_Existente">#REF!</definedName>
    <definedName name="Tacha_Implantação">#REF!</definedName>
    <definedName name="TACHA_ITEM">#REF!</definedName>
    <definedName name="tacha_mono">'[42]medição '!#REF!</definedName>
    <definedName name="TACHA_MONO_ALIANCA1" localSheetId="3">'[101]tachas_ALIANÇA 1º acesso '!$V$17:$V$28</definedName>
    <definedName name="TACHA_MONO_ALIANCA1">'[102]tachas_ALIANÇA 1º acesso '!$V$17:$V$28</definedName>
    <definedName name="TACHA_MONO_ALIANCA2" localSheetId="3">'[101]tachas_Aliança 2º acesso'!$V$15:$V$24</definedName>
    <definedName name="TACHA_MONO_ALIANCA2">'[102]tachas_Aliança 2º acesso'!$V$15:$V$24</definedName>
    <definedName name="TACHA_MONO_ALTINHO" localSheetId="3">[177]tachas_intreseção_Altinho!$V$13:$V$22</definedName>
    <definedName name="TACHA_MONO_ALTINHO">[178]tachas_intreseção_Altinho!$V$13:$V$22</definedName>
    <definedName name="TACHA_MONO_BENEDITO" localSheetId="3">'[177]tachas_intreseção_São Benedito'!$V$13:$V$21</definedName>
    <definedName name="TACHA_MONO_BENEDITO">'[178]tachas_intreseção_São Benedito'!$V$13:$V$21</definedName>
    <definedName name="TACHA_MONO_BUENOS" localSheetId="3">'[101]tachas_Buenos Aires'!$V$17:$V$26</definedName>
    <definedName name="TACHA_MONO_BUENOS">'[102]tachas_Buenos Aires'!$V$17:$V$26</definedName>
    <definedName name="TACHA_MONO_CANHOTINHO" localSheetId="3">[177]tachas_intreseção_Canhotinho!$V$13:$V$18</definedName>
    <definedName name="TACHA_MONO_CANHOTINHO">[178]tachas_intreseção_Canhotinho!$V$13:$V$18</definedName>
    <definedName name="TACHA_MONO_CUPIRA1" localSheetId="3">[177]tachas_intreseção_Cupira1!$V$13:$V$21</definedName>
    <definedName name="TACHA_MONO_CUPIRA1">[178]tachas_intreseção_Cupira1!$V$13:$V$21</definedName>
    <definedName name="TACHA_MONO_CUPIRA2" localSheetId="3">'[177]tachas_intreseção_Cupira 2'!$V$13:$V$20</definedName>
    <definedName name="TACHA_MONO_CUPIRA2">'[178]tachas_intreseção_Cupira 2'!$V$13:$V$20</definedName>
    <definedName name="TACHA_MONO_ITAQUI" localSheetId="3">[101]tachas_Itaquitinga!$V$14:$V$23</definedName>
    <definedName name="TACHA_MONO_ITAQUI">[102]tachas_Itaquitinga!$V$14:$V$23</definedName>
    <definedName name="TACHA_MONO_PALMARES" localSheetId="3">[177]tachas_intreseção_Palmares!$V$13:$V$21</definedName>
    <definedName name="TACHA_MONO_PALMARES">[178]tachas_intreseção_Palmares!$V$13:$V$21</definedName>
    <definedName name="TACHA_MONO_PANELAS" localSheetId="3">[177]tachas_intreseção_Panelas!$V$13:$V$24</definedName>
    <definedName name="TACHA_MONO_PANELAS">[178]tachas_intreseção_Panelas!$V$13:$V$24</definedName>
    <definedName name="TACHA_MONO_QUIPAPA" localSheetId="3">[177]tachas_intreseção_Quipapá!$V$13:$V$19</definedName>
    <definedName name="TACHA_MONO_QUIPAPA">[178]tachas_intreseção_Quipapá!$V$13:$V$19</definedName>
    <definedName name="TACHA_MONO_TERRA" localSheetId="3">'[177]tachas_intres,_Terra Vermelha'!$V$13:$V$22</definedName>
    <definedName name="TACHA_MONO_TERRA">'[178]tachas_intres,_Terra Vermelha'!$V$13:$V$22</definedName>
    <definedName name="TACHA_MONO_TIMBAUBA" localSheetId="3">[101]tachas_TIMBAÚBA!$V$14:$V$23</definedName>
    <definedName name="TACHA_MONO_TIMBAUBA">[102]tachas_TIMBAÚBA!$V$14:$V$23</definedName>
    <definedName name="TACHA_MONO_TRACUNHAEM" localSheetId="3">[101]tachas_Tracunhaém!$V$14:$V$23</definedName>
    <definedName name="TACHA_MONO_TRACUNHAEM">[102]tachas_Tracunhaém!$V$14:$V$23</definedName>
    <definedName name="TACHA_MONO_VICENCIA" localSheetId="3">[101]tachas_VICÊNCIA!$V$14:$V$25</definedName>
    <definedName name="TACHA_MONO_VICENCIA">[102]tachas_VICÊNCIA!$V$14:$V$25</definedName>
    <definedName name="TACHA_PNV" localSheetId="3">#REF!</definedName>
    <definedName name="TACHA_PNV">#REF!</definedName>
    <definedName name="TACHA_QTDE" localSheetId="3">#REF!</definedName>
    <definedName name="TACHA_QTDE">#REF!</definedName>
    <definedName name="TACHA_RODOVIA" localSheetId="3">#REF!</definedName>
    <definedName name="TACHA_RODOVIA">#REF!</definedName>
    <definedName name="tachabi" localSheetId="3">[64]ORÇAMENTO!#REF!</definedName>
    <definedName name="tachabi">[64]ORÇAMENTO!#REF!</definedName>
    <definedName name="tachabi_13" localSheetId="3">[64]ORÇAMENTO!#REF!</definedName>
    <definedName name="tachabi_13">[64]ORÇAMENTO!#REF!</definedName>
    <definedName name="tachabi_13_19" localSheetId="3">[64]ORÇAMENTO!#REF!</definedName>
    <definedName name="tachabi_13_19">[64]ORÇAMENTO!#REF!</definedName>
    <definedName name="tachabi_13_23" localSheetId="3">[64]ORÇAMENTO!#REF!</definedName>
    <definedName name="tachabi_13_23">[64]ORÇAMENTO!#REF!</definedName>
    <definedName name="tachabi_13_25">[86]ORÇAMENTO!#REF!</definedName>
    <definedName name="tachabi_15">[87]ORÇAMENTO!#REF!</definedName>
    <definedName name="tachabi_15_13">[87]ORÇAMENTO!#REF!</definedName>
    <definedName name="tachabi_15_13_19">[87]ORÇAMENTO!#REF!</definedName>
    <definedName name="tachabi_15_13_23">[87]ORÇAMENTO!#REF!</definedName>
    <definedName name="tachabi_15_13_25">[87]ORÇAMENTO!#REF!</definedName>
    <definedName name="tachabi_15_19">[87]ORÇAMENTO!#REF!</definedName>
    <definedName name="tachabi_15_23">[87]ORÇAMENTO!#REF!</definedName>
    <definedName name="tachabi_15_25">[87]ORÇAMENTO!#REF!</definedName>
    <definedName name="tachabi_19">[64]ORÇAMENTO!#REF!</definedName>
    <definedName name="tachabi_23">[64]ORÇAMENTO!#REF!</definedName>
    <definedName name="tachabi_24">[64]ORÇAMENTO!#REF!</definedName>
    <definedName name="tachabi_24_13">[64]ORÇAMENTO!#REF!</definedName>
    <definedName name="tachabi_24_13_19">[64]ORÇAMENTO!#REF!</definedName>
    <definedName name="tachabi_24_13_23">[64]ORÇAMENTO!#REF!</definedName>
    <definedName name="tachabi_24_13_25">[86]ORÇAMENTO!#REF!</definedName>
    <definedName name="tachabi_24_19">[64]ORÇAMENTO!#REF!</definedName>
    <definedName name="tachabi_24_23">[64]ORÇAMENTO!#REF!</definedName>
    <definedName name="tachabi_24_25">[86]ORÇAMENTO!#REF!</definedName>
    <definedName name="tachabi_25">[86]ORÇAMENTO!#REF!</definedName>
    <definedName name="tachamono">[64]ORÇAMENTO!#REF!</definedName>
    <definedName name="tachamono_13">[64]ORÇAMENTO!#REF!</definedName>
    <definedName name="tachamono_13_19">[64]ORÇAMENTO!#REF!</definedName>
    <definedName name="tachamono_13_23">[64]ORÇAMENTO!#REF!</definedName>
    <definedName name="tachamono_13_25">[86]ORÇAMENTO!#REF!</definedName>
    <definedName name="tachamono_15">[87]ORÇAMENTO!#REF!</definedName>
    <definedName name="tachamono_15_13">[87]ORÇAMENTO!#REF!</definedName>
    <definedName name="tachamono_15_13_19">[87]ORÇAMENTO!#REF!</definedName>
    <definedName name="tachamono_15_13_23">[87]ORÇAMENTO!#REF!</definedName>
    <definedName name="tachamono_15_13_25">[87]ORÇAMENTO!#REF!</definedName>
    <definedName name="tachamono_15_19">[87]ORÇAMENTO!#REF!</definedName>
    <definedName name="tachamono_15_23">[87]ORÇAMENTO!#REF!</definedName>
    <definedName name="tachamono_15_25">[87]ORÇAMENTO!#REF!</definedName>
    <definedName name="tachamono_19">[64]ORÇAMENTO!#REF!</definedName>
    <definedName name="tachamono_23">[64]ORÇAMENTO!#REF!</definedName>
    <definedName name="tachamono_24">[64]ORÇAMENTO!#REF!</definedName>
    <definedName name="tachamono_24_13">[64]ORÇAMENTO!#REF!</definedName>
    <definedName name="tachamono_24_13_19">[64]ORÇAMENTO!#REF!</definedName>
    <definedName name="tachamono_24_13_23">[64]ORÇAMENTO!#REF!</definedName>
    <definedName name="tachamono_24_13_25">[86]ORÇAMENTO!#REF!</definedName>
    <definedName name="tachamono_24_19">[64]ORÇAMENTO!#REF!</definedName>
    <definedName name="tachamono_24_23">[64]ORÇAMENTO!#REF!</definedName>
    <definedName name="tachamono_24_25">[86]ORÇAMENTO!#REF!</definedName>
    <definedName name="tachamono_25">[86]ORÇAMENTO!#REF!</definedName>
    <definedName name="tachão_bid">'[42]medição '!#REF!</definedName>
    <definedName name="tachão_mono">'[42]medição '!#REF!</definedName>
    <definedName name="tachãobi">[64]ORÇAMENTO!#REF!</definedName>
    <definedName name="tachãobi_13">[64]ORÇAMENTO!#REF!</definedName>
    <definedName name="tachãobi_13_19">[64]ORÇAMENTO!#REF!</definedName>
    <definedName name="tachãobi_13_23">[64]ORÇAMENTO!#REF!</definedName>
    <definedName name="tachãobi_13_25">[86]ORÇAMENTO!#REF!</definedName>
    <definedName name="tachãobi_15">[87]ORÇAMENTO!#REF!</definedName>
    <definedName name="tachãobi_15_13">[87]ORÇAMENTO!#REF!</definedName>
    <definedName name="tachãobi_15_13_19">[87]ORÇAMENTO!#REF!</definedName>
    <definedName name="tachãobi_15_13_23">[87]ORÇAMENTO!#REF!</definedName>
    <definedName name="tachãobi_15_13_25">[87]ORÇAMENTO!#REF!</definedName>
    <definedName name="tachãobi_15_19">[87]ORÇAMENTO!#REF!</definedName>
    <definedName name="tachãobi_15_23">[87]ORÇAMENTO!#REF!</definedName>
    <definedName name="tachãobi_15_25">[87]ORÇAMENTO!#REF!</definedName>
    <definedName name="tachãobi_19">[64]ORÇAMENTO!#REF!</definedName>
    <definedName name="tachãobi_23">[64]ORÇAMENTO!#REF!</definedName>
    <definedName name="tachãobi_24">[64]ORÇAMENTO!#REF!</definedName>
    <definedName name="tachãobi_24_13">[64]ORÇAMENTO!#REF!</definedName>
    <definedName name="tachãobi_24_13_19">[64]ORÇAMENTO!#REF!</definedName>
    <definedName name="tachãobi_24_13_23">[64]ORÇAMENTO!#REF!</definedName>
    <definedName name="tachãobi_24_13_25">[86]ORÇAMENTO!#REF!</definedName>
    <definedName name="tachãobi_24_19">[64]ORÇAMENTO!#REF!</definedName>
    <definedName name="tachãobi_24_23">[64]ORÇAMENTO!#REF!</definedName>
    <definedName name="tachãobi_24_25">[86]ORÇAMENTO!#REF!</definedName>
    <definedName name="tachãobi_25">[86]ORÇAMENTO!#REF!</definedName>
    <definedName name="tachãomono">[64]ORÇAMENTO!#REF!</definedName>
    <definedName name="tachãomono_13">[64]ORÇAMENTO!#REF!</definedName>
    <definedName name="tachãomono_13_19">[64]ORÇAMENTO!#REF!</definedName>
    <definedName name="tachãomono_13_23">[64]ORÇAMENTO!#REF!</definedName>
    <definedName name="tachãomono_13_25">[86]ORÇAMENTO!#REF!</definedName>
    <definedName name="tachãomono_15">[87]ORÇAMENTO!#REF!</definedName>
    <definedName name="tachãomono_15_13">[87]ORÇAMENTO!#REF!</definedName>
    <definedName name="tachãomono_15_13_19">[87]ORÇAMENTO!#REF!</definedName>
    <definedName name="tachãomono_15_13_23">[87]ORÇAMENTO!#REF!</definedName>
    <definedName name="tachãomono_15_13_25">[87]ORÇAMENTO!#REF!</definedName>
    <definedName name="tachãomono_15_19">[87]ORÇAMENTO!#REF!</definedName>
    <definedName name="tachãomono_15_23">[87]ORÇAMENTO!#REF!</definedName>
    <definedName name="tachãomono_15_25">[87]ORÇAMENTO!#REF!</definedName>
    <definedName name="tachãomono_19">[64]ORÇAMENTO!#REF!</definedName>
    <definedName name="tachãomono_23">[64]ORÇAMENTO!#REF!</definedName>
    <definedName name="tachãomono_24">[64]ORÇAMENTO!#REF!</definedName>
    <definedName name="tachãomono_24_13">[64]ORÇAMENTO!#REF!</definedName>
    <definedName name="tachãomono_24_13_19">[64]ORÇAMENTO!#REF!</definedName>
    <definedName name="tachãomono_24_13_23">[64]ORÇAMENTO!#REF!</definedName>
    <definedName name="tachãomono_24_13_25">[86]ORÇAMENTO!#REF!</definedName>
    <definedName name="tachãomono_24_19">[64]ORÇAMENTO!#REF!</definedName>
    <definedName name="tachãomono_24_23">[64]ORÇAMENTO!#REF!</definedName>
    <definedName name="tachãomono_24_25">[86]ORÇAMENTO!#REF!</definedName>
    <definedName name="tachãomono_25">[86]ORÇAMENTO!#REF!</definedName>
    <definedName name="Tachas" localSheetId="3" hidden="1">{#N/A,#N/A,TRUE,"Plan1"}</definedName>
    <definedName name="Tachas" localSheetId="4" hidden="1">{#N/A,#N/A,TRUE,"Plan1"}</definedName>
    <definedName name="Tachas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hidden="1">{#N/A,#N/A,TRUE,"Plan1"}</definedName>
    <definedName name="Tag_Carga">#REF!</definedName>
    <definedName name="Tag_CCM">#REF!</definedName>
    <definedName name="TAM">#REF!</definedName>
    <definedName name="tapa_buraco">'[42]medição '!#REF!</definedName>
    <definedName name="tapafim" localSheetId="3">[24]TapaBuraco!$N$29</definedName>
    <definedName name="tapafim">[25]TapaBuraco!$N$29</definedName>
    <definedName name="tapaini" localSheetId="3">[24]TapaBuraco!$N$25</definedName>
    <definedName name="tapaini">[25]TapaBuraco!$N$25</definedName>
    <definedName name="tapbur">[64]ORÇAMENTO!#REF!</definedName>
    <definedName name="tapbur_13">[64]ORÇAMENTO!#REF!</definedName>
    <definedName name="tapbur_13_19">[64]ORÇAMENTO!#REF!</definedName>
    <definedName name="tapbur_13_23">[64]ORÇAMENTO!#REF!</definedName>
    <definedName name="tapbur_13_25">[86]ORÇAMENTO!#REF!</definedName>
    <definedName name="tapbur_15">[87]ORÇAMENTO!#REF!</definedName>
    <definedName name="tapbur_15_13">[87]ORÇAMENTO!#REF!</definedName>
    <definedName name="tapbur_15_13_19">[87]ORÇAMENTO!#REF!</definedName>
    <definedName name="tapbur_15_13_23">[87]ORÇAMENTO!#REF!</definedName>
    <definedName name="tapbur_15_13_25">[87]ORÇAMENTO!#REF!</definedName>
    <definedName name="tapbur_15_19">[87]ORÇAMENTO!#REF!</definedName>
    <definedName name="tapbur_15_23">[87]ORÇAMENTO!#REF!</definedName>
    <definedName name="tapbur_15_25">[87]ORÇAMENTO!#REF!</definedName>
    <definedName name="tapbur_19">[64]ORÇAMENTO!#REF!</definedName>
    <definedName name="tapbur_23">[64]ORÇAMENTO!#REF!</definedName>
    <definedName name="tapbur_24">[64]ORÇAMENTO!#REF!</definedName>
    <definedName name="tapbur_24_13">[64]ORÇAMENTO!#REF!</definedName>
    <definedName name="tapbur_24_13_19">[64]ORÇAMENTO!#REF!</definedName>
    <definedName name="tapbur_24_13_23">[64]ORÇAMENTO!#REF!</definedName>
    <definedName name="tapbur_24_13_25">[86]ORÇAMENTO!#REF!</definedName>
    <definedName name="tapbur_24_19">[64]ORÇAMENTO!#REF!</definedName>
    <definedName name="tapbur_24_23">[64]ORÇAMENTO!#REF!</definedName>
    <definedName name="tapbur_24_25">[86]ORÇAMENTO!#REF!</definedName>
    <definedName name="tapbur_25">[86]ORÇAMENTO!#REF!</definedName>
    <definedName name="Taxa_Bloco" localSheetId="3">120*(Vol_BlocoE1+Vol_BlocE2+Vol_BlocoProt)</definedName>
    <definedName name="Taxa_Bloco">120*(Vol_BlocoE1+Vol_BlocE2+Vol_BlocoProt)</definedName>
    <definedName name="taxa_cap" localSheetId="3">#REF!</definedName>
    <definedName name="taxa_cap">#REF!</definedName>
    <definedName name="Taxa_Pilar" localSheetId="3">PFP1.3_Ger!Vol_PIlar*200</definedName>
    <definedName name="Taxa_Pilar">Vol_PIlar*200</definedName>
    <definedName name="Taxa_Travessa" localSheetId="3">Vol_Travessa*150</definedName>
    <definedName name="Taxa_Travessa">Vol_Travessa*150</definedName>
    <definedName name="TaxaJuros" localSheetId="3">#REF!</definedName>
    <definedName name="TaxaJuros">#REF!</definedName>
    <definedName name="TB" localSheetId="9">#REF!</definedName>
    <definedName name="TB" localSheetId="3">#REF!</definedName>
    <definedName name="TB" localSheetId="4">#REF!</definedName>
    <definedName name="TB">#REF!</definedName>
    <definedName name="TB_1">#REF!</definedName>
    <definedName name="TB_LVC">#REF!</definedName>
    <definedName name="tb100cm" localSheetId="4">#REF!</definedName>
    <definedName name="tb100cm">#REF!</definedName>
    <definedName name="tb100cm_1">#REF!</definedName>
    <definedName name="TB110PI">#REF!</definedName>
    <definedName name="TB110R">#REF!</definedName>
    <definedName name="tb2kmf_1">'[42]memória quantitativa'!#REF!</definedName>
    <definedName name="tb2kmf_2">'[42]memória quantitativa'!#REF!</definedName>
    <definedName name="tb2kmf_3">'[42]memória quantitativa'!#REF!</definedName>
    <definedName name="tb2kmf_4">'[42]memória quantitativa'!#REF!</definedName>
    <definedName name="tb2kmf_5">'[42]memória quantitativa'!#REF!</definedName>
    <definedName name="tb2kmf_6">'[42]memória quantitativa'!#REF!</definedName>
    <definedName name="tb2kmf_7">'[42]memória quantitativa'!#REF!</definedName>
    <definedName name="tb2kmf_8">'[42]memória quantitativa'!#REF!</definedName>
    <definedName name="tb2kmf_9">'[42]memória quantitativa'!#REF!</definedName>
    <definedName name="tb2kmi_1">'[42]memória quantitativa'!#REF!</definedName>
    <definedName name="tb2kmi_2">'[42]memória quantitativa'!#REF!</definedName>
    <definedName name="tb2kmi_3">'[42]memória quantitativa'!#REF!</definedName>
    <definedName name="tb2kmi_4">'[42]memória quantitativa'!#REF!</definedName>
    <definedName name="tb2kmi_5">'[42]memória quantitativa'!#REF!</definedName>
    <definedName name="tb2kmi_6">'[42]memória quantitativa'!#REF!</definedName>
    <definedName name="tb2kmi_7">'[42]memória quantitativa'!#REF!</definedName>
    <definedName name="tb2kmi_8">'[42]memória quantitativa'!#REF!</definedName>
    <definedName name="tb2kmi_9">'[42]memória quantitativa'!#REF!</definedName>
    <definedName name="tb2v_1">'[42]memória quantitativa'!#REF!</definedName>
    <definedName name="tb2v_2">'[42]memória quantitativa'!#REF!</definedName>
    <definedName name="tb2v_3">'[42]memória quantitativa'!#REF!</definedName>
    <definedName name="tb2v_4">'[42]memória quantitativa'!#REF!</definedName>
    <definedName name="tb2v_5">'[42]memória quantitativa'!#REF!</definedName>
    <definedName name="tb2v_6">'[42]memória quantitativa'!#REF!</definedName>
    <definedName name="tb2v_7">'[42]memória quantitativa'!#REF!</definedName>
    <definedName name="tb2v_8">'[42]memória quantitativa'!#REF!</definedName>
    <definedName name="tb2v_9">'[42]memória quantitativa'!#REF!</definedName>
    <definedName name="TB316PI">#REF!</definedName>
    <definedName name="TB316R">#REF!</definedName>
    <definedName name="TB423PI">#REF!</definedName>
    <definedName name="TB423R">#REF!</definedName>
    <definedName name="TBA" localSheetId="9">[19]SERVIÇOS!#REF!</definedName>
    <definedName name="TBA" localSheetId="3">#REF!</definedName>
    <definedName name="TBA">[19]SERVIÇOS!#REF!</definedName>
    <definedName name="TBF">#REF!</definedName>
    <definedName name="tbf2br1">'[42]memória quantitativa'!#REF!</definedName>
    <definedName name="tbf2br2">'[42]memória quantitativa'!#REF!</definedName>
    <definedName name="tbf2br3">'[42]memória quantitativa'!#REF!</definedName>
    <definedName name="tbf2br4">'[42]memória quantitativa'!#REF!</definedName>
    <definedName name="tbf2br5">'[42]memória quantitativa'!#REF!</definedName>
    <definedName name="tbf2br6">'[42]memória quantitativa'!#REF!</definedName>
    <definedName name="tbf2br7">'[42]memória quantitativa'!#REF!</definedName>
    <definedName name="tbf2br8">'[42]memória quantitativa'!#REF!</definedName>
    <definedName name="tbf2br9">'[42]memória quantitativa'!#REF!</definedName>
    <definedName name="tbf2d1">'[42]memória quantitativa'!#REF!</definedName>
    <definedName name="tbf2d2">'[42]memória quantitativa'!#REF!</definedName>
    <definedName name="tbf2d3">'[42]memória quantitativa'!#REF!</definedName>
    <definedName name="tbf2d4">'[42]memória quantitativa'!#REF!</definedName>
    <definedName name="tbf2d5">'[42]memória quantitativa'!#REF!</definedName>
    <definedName name="tbf2d6">'[42]memória quantitativa'!#REF!</definedName>
    <definedName name="tbf2d7">'[42]memória quantitativa'!#REF!</definedName>
    <definedName name="tbf2d8">'[42]memória quantitativa'!#REF!</definedName>
    <definedName name="tbf2d9">'[42]memória quantitativa'!#REF!</definedName>
    <definedName name="tbf2esp1">'[42]memória quantitativa'!#REF!</definedName>
    <definedName name="tbf2esp2">'[42]memória quantitativa'!#REF!</definedName>
    <definedName name="tbf2esp3">'[42]memória quantitativa'!#REF!</definedName>
    <definedName name="tbf2esp4">'[42]memória quantitativa'!#REF!</definedName>
    <definedName name="tbf2esp5">'[42]memória quantitativa'!#REF!</definedName>
    <definedName name="tbf2esp6">'[42]memória quantitativa'!#REF!</definedName>
    <definedName name="tbf2esp7">'[42]memória quantitativa'!#REF!</definedName>
    <definedName name="tbf2esp8">'[42]memória quantitativa'!#REF!</definedName>
    <definedName name="tbf2esp9">'[42]memória quantitativa'!#REF!</definedName>
    <definedName name="tbf2l1">'[42]memória quantitativa'!#REF!</definedName>
    <definedName name="tbf2l2">'[42]memória quantitativa'!#REF!</definedName>
    <definedName name="tbf2l3">'[42]memória quantitativa'!#REF!</definedName>
    <definedName name="tbf2l4">'[42]memória quantitativa'!#REF!</definedName>
    <definedName name="tbf2l5">'[42]memória quantitativa'!#REF!</definedName>
    <definedName name="tbf2l6">'[42]memória quantitativa'!#REF!</definedName>
    <definedName name="tbf2l7">'[42]memória quantitativa'!#REF!</definedName>
    <definedName name="tbf2l8">'[42]memória quantitativa'!#REF!</definedName>
    <definedName name="tbf2l9">'[42]memória quantitativa'!#REF!</definedName>
    <definedName name="tbf2p1">'[42]memória quantitativa'!#REF!</definedName>
    <definedName name="tbf2p2">'[42]memória quantitativa'!#REF!</definedName>
    <definedName name="tbf2p3">'[42]memória quantitativa'!#REF!</definedName>
    <definedName name="tbf2p4">'[42]memória quantitativa'!#REF!</definedName>
    <definedName name="tbf2p5">'[42]memória quantitativa'!#REF!</definedName>
    <definedName name="tbf2p6">'[42]memória quantitativa'!#REF!</definedName>
    <definedName name="tbf2p7">'[42]memória quantitativa'!#REF!</definedName>
    <definedName name="tbf2p8">'[42]memória quantitativa'!#REF!</definedName>
    <definedName name="tbf2p9">'[42]memória quantitativa'!#REF!</definedName>
    <definedName name="tbfbr1">'[42]memória quantitativa'!#REF!</definedName>
    <definedName name="tbfbr2">'[42]memória quantitativa'!#REF!</definedName>
    <definedName name="tbfbr3">'[42]memória quantitativa'!#REF!</definedName>
    <definedName name="tbfbr4">'[42]memória quantitativa'!#REF!</definedName>
    <definedName name="tbfbr5">'[42]memória quantitativa'!#REF!</definedName>
    <definedName name="tbfbr6">'[42]memória quantitativa'!#REF!</definedName>
    <definedName name="tbfbr7">'[42]memória quantitativa'!#REF!</definedName>
    <definedName name="tbfbr8">'[42]memória quantitativa'!#REF!</definedName>
    <definedName name="tbfbr9">'[42]memória quantitativa'!#REF!</definedName>
    <definedName name="tbfd1">'[42]memória quantitativa'!#REF!</definedName>
    <definedName name="tbfd2">'[42]memória quantitativa'!#REF!</definedName>
    <definedName name="tbfd3">'[42]memória quantitativa'!#REF!</definedName>
    <definedName name="tbfd4">'[42]memória quantitativa'!#REF!</definedName>
    <definedName name="tbfd5">'[42]memória quantitativa'!#REF!</definedName>
    <definedName name="tbfd6">'[42]memória quantitativa'!#REF!</definedName>
    <definedName name="tbfd7">'[42]memória quantitativa'!#REF!</definedName>
    <definedName name="tbfd8">'[42]memória quantitativa'!#REF!</definedName>
    <definedName name="tbfd9">'[42]memória quantitativa'!#REF!</definedName>
    <definedName name="tbfesp1">'[42]memória quantitativa'!#REF!</definedName>
    <definedName name="tbfesp2">'[42]memória quantitativa'!#REF!</definedName>
    <definedName name="tbfesp3">'[42]memória quantitativa'!#REF!</definedName>
    <definedName name="tbfesp4">'[42]memória quantitativa'!#REF!</definedName>
    <definedName name="tbfesp5">'[42]memória quantitativa'!#REF!</definedName>
    <definedName name="tbfesp6">'[42]memória quantitativa'!#REF!</definedName>
    <definedName name="tbfesp7">'[42]memória quantitativa'!#REF!</definedName>
    <definedName name="tbfesp8">'[42]memória quantitativa'!#REF!</definedName>
    <definedName name="tbfesp9">'[42]memória quantitativa'!#REF!</definedName>
    <definedName name="tbfl1">'[42]memória quantitativa'!#REF!</definedName>
    <definedName name="tbfl2">'[42]memória quantitativa'!#REF!</definedName>
    <definedName name="tbfl3">'[42]memória quantitativa'!#REF!</definedName>
    <definedName name="tbfl4">'[42]memória quantitativa'!#REF!</definedName>
    <definedName name="tbfl5">'[42]memória quantitativa'!#REF!</definedName>
    <definedName name="tbfl6">'[42]memória quantitativa'!#REF!</definedName>
    <definedName name="tbfl7">'[42]memória quantitativa'!#REF!</definedName>
    <definedName name="tbfl8">'[42]memória quantitativa'!#REF!</definedName>
    <definedName name="tbfl9">'[42]memória quantitativa'!#REF!</definedName>
    <definedName name="tbfp1">'[42]memória quantitativa'!#REF!</definedName>
    <definedName name="tbfp2">'[42]memória quantitativa'!#REF!</definedName>
    <definedName name="tbfp3">'[42]memória quantitativa'!#REF!</definedName>
    <definedName name="tbfp4">'[42]memória quantitativa'!#REF!</definedName>
    <definedName name="tbfp5">'[42]memória quantitativa'!#REF!</definedName>
    <definedName name="tbfp6">'[42]memória quantitativa'!#REF!</definedName>
    <definedName name="tbfp7">'[42]memória quantitativa'!#REF!</definedName>
    <definedName name="tbfp8">'[42]memória quantitativa'!#REF!</definedName>
    <definedName name="tbfp9">'[42]memória quantitativa'!#REF!</definedName>
    <definedName name="tbkmf_1">'[42]memória quantitativa'!#REF!</definedName>
    <definedName name="tbkmf_2">'[42]memória quantitativa'!#REF!</definedName>
    <definedName name="tbkmf_3">'[42]memória quantitativa'!#REF!</definedName>
    <definedName name="tbkmf_4">'[42]memória quantitativa'!#REF!</definedName>
    <definedName name="tbkmf_5">'[42]memória quantitativa'!#REF!</definedName>
    <definedName name="tbkmf_6">'[42]memória quantitativa'!#REF!</definedName>
    <definedName name="tbkmf_7">'[42]memória quantitativa'!#REF!</definedName>
    <definedName name="tbkmf_8">'[42]memória quantitativa'!#REF!</definedName>
    <definedName name="tbkmf_9">'[42]memória quantitativa'!#REF!</definedName>
    <definedName name="tbkmi_1">'[42]memória quantitativa'!#REF!</definedName>
    <definedName name="tbKmi_2">'[42]memória quantitativa'!#REF!</definedName>
    <definedName name="tbkmi_3">'[42]memória quantitativa'!#REF!</definedName>
    <definedName name="tbkmi_4">'[42]memória quantitativa'!#REF!</definedName>
    <definedName name="tbkmi_5">'[42]memória quantitativa'!#REF!</definedName>
    <definedName name="tbkmi_6">'[42]memória quantitativa'!#REF!</definedName>
    <definedName name="tbkmi_7">'[42]memória quantitativa'!#REF!</definedName>
    <definedName name="tbkmi_8">'[42]memória quantitativa'!#REF!</definedName>
    <definedName name="tbkmi_9">'[42]memória quantitativa'!#REF!</definedName>
    <definedName name="tbq2br1">'[42]memória quantitativa'!#REF!</definedName>
    <definedName name="tbq2br2">'[42]memória quantitativa'!#REF!</definedName>
    <definedName name="tbq2br3">'[42]memória quantitativa'!#REF!</definedName>
    <definedName name="tbq2br4">'[42]memória quantitativa'!#REF!</definedName>
    <definedName name="tbq2br5">'[42]memória quantitativa'!#REF!</definedName>
    <definedName name="tbq2br6">'[42]memória quantitativa'!#REF!</definedName>
    <definedName name="tbq2br7">'[42]memória quantitativa'!#REF!</definedName>
    <definedName name="tbq2br8">'[42]memória quantitativa'!#REF!</definedName>
    <definedName name="tbq2br9">'[42]memória quantitativa'!#REF!</definedName>
    <definedName name="tbq2d1">'[42]memória quantitativa'!#REF!</definedName>
    <definedName name="tbq2d2">'[42]memória quantitativa'!#REF!</definedName>
    <definedName name="tbq2d3">'[42]memória quantitativa'!#REF!</definedName>
    <definedName name="tbq2d4">'[42]memória quantitativa'!#REF!</definedName>
    <definedName name="tbq2d5">'[42]memória quantitativa'!#REF!</definedName>
    <definedName name="tbq2d6">'[42]memória quantitativa'!#REF!</definedName>
    <definedName name="tbq2d7">'[42]memória quantitativa'!#REF!</definedName>
    <definedName name="tbq2d8">'[42]memória quantitativa'!#REF!</definedName>
    <definedName name="tbq2d9">'[42]memória quantitativa'!#REF!</definedName>
    <definedName name="tbq2esp1">'[42]memória quantitativa'!#REF!</definedName>
    <definedName name="tbq2esp2">'[42]memória quantitativa'!#REF!</definedName>
    <definedName name="tbq2esp3">'[42]memória quantitativa'!#REF!</definedName>
    <definedName name="tbq2esp4">'[42]memória quantitativa'!#REF!</definedName>
    <definedName name="tbq2esp5">'[42]memória quantitativa'!#REF!</definedName>
    <definedName name="tbq2esp6">'[42]memória quantitativa'!#REF!</definedName>
    <definedName name="tbq2esp7">'[42]memória quantitativa'!#REF!</definedName>
    <definedName name="tbq2esp8">'[42]memória quantitativa'!#REF!</definedName>
    <definedName name="tbq2esp9">'[42]memória quantitativa'!#REF!</definedName>
    <definedName name="tbq2kmf_1">'[42]memória quantitativa'!#REF!</definedName>
    <definedName name="tbq2kmf_2">'[42]memória quantitativa'!#REF!</definedName>
    <definedName name="tbq2kmf_3">'[42]memória quantitativa'!#REF!</definedName>
    <definedName name="tbq2kmf_4">'[42]memória quantitativa'!#REF!</definedName>
    <definedName name="tbq2kmf_5">'[42]memória quantitativa'!#REF!</definedName>
    <definedName name="tbq2kmf_6">'[42]memória quantitativa'!#REF!</definedName>
    <definedName name="tbq2kmf_7">'[42]memória quantitativa'!#REF!</definedName>
    <definedName name="tbq2kmf_8">'[42]memória quantitativa'!#REF!</definedName>
    <definedName name="tbq2kmf_9">'[42]memória quantitativa'!#REF!</definedName>
    <definedName name="tbq2kmi_1">'[42]memória quantitativa'!#REF!</definedName>
    <definedName name="tbq2kmi_2">'[42]memória quantitativa'!#REF!</definedName>
    <definedName name="tbq2kmi_3">'[42]memória quantitativa'!#REF!</definedName>
    <definedName name="tbq2kmi_4">'[42]memória quantitativa'!#REF!</definedName>
    <definedName name="tbq2kmi_5">'[42]memória quantitativa'!#REF!</definedName>
    <definedName name="tbq2kmi_6">'[42]memória quantitativa'!#REF!</definedName>
    <definedName name="tbq2kmi_7">'[42]memória quantitativa'!#REF!</definedName>
    <definedName name="tbq2kmi_8">'[42]memória quantitativa'!#REF!</definedName>
    <definedName name="tbq2kmi_9">'[42]memória quantitativa'!#REF!</definedName>
    <definedName name="tbq2l1">'[42]memória quantitativa'!#REF!</definedName>
    <definedName name="tbq2l2">'[42]memória quantitativa'!#REF!</definedName>
    <definedName name="tbq2l3">'[42]memória quantitativa'!#REF!</definedName>
    <definedName name="tbq2l4">'[42]memória quantitativa'!#REF!</definedName>
    <definedName name="tbq2l5">'[42]memória quantitativa'!#REF!</definedName>
    <definedName name="tbq2l6">'[42]memória quantitativa'!#REF!</definedName>
    <definedName name="tbq2l7">'[42]memória quantitativa'!#REF!</definedName>
    <definedName name="tbq2l8">'[42]memória quantitativa'!#REF!</definedName>
    <definedName name="tbq2l9">'[42]memória quantitativa'!#REF!</definedName>
    <definedName name="tbq2p1">'[42]memória quantitativa'!#REF!</definedName>
    <definedName name="tbq2p2">'[42]memória quantitativa'!#REF!</definedName>
    <definedName name="tbq2p3">'[42]memória quantitativa'!#REF!</definedName>
    <definedName name="tbq2p4">'[42]memória quantitativa'!#REF!</definedName>
    <definedName name="tbq2p5">'[42]memória quantitativa'!#REF!</definedName>
    <definedName name="tbq2p6">'[42]memória quantitativa'!#REF!</definedName>
    <definedName name="tbq2p7">'[42]memória quantitativa'!#REF!</definedName>
    <definedName name="tbq2p8">'[42]memória quantitativa'!#REF!</definedName>
    <definedName name="tbq2p9">'[42]memória quantitativa'!#REF!</definedName>
    <definedName name="tbq2v_1">'[42]memória quantitativa'!#REF!</definedName>
    <definedName name="tbq2v_2">'[42]memória quantitativa'!#REF!</definedName>
    <definedName name="tbq2v_3">'[42]memória quantitativa'!#REF!</definedName>
    <definedName name="tbq2v_5">'[42]memória quantitativa'!#REF!</definedName>
    <definedName name="tbq2v_6">'[42]memória quantitativa'!#REF!</definedName>
    <definedName name="tbq2v_7">'[42]memória quantitativa'!#REF!</definedName>
    <definedName name="tbq2v_8">'[42]memória quantitativa'!#REF!</definedName>
    <definedName name="tbq2v_9">'[42]memória quantitativa'!#REF!</definedName>
    <definedName name="tbq2v4">'[42]memória quantitativa'!#REF!</definedName>
    <definedName name="tbqbr1">'[42]memória quantitativa'!#REF!</definedName>
    <definedName name="tbqbr2">'[42]memória quantitativa'!#REF!</definedName>
    <definedName name="tbqbr3">'[42]memória quantitativa'!#REF!</definedName>
    <definedName name="tbqbr4">'[42]memória quantitativa'!#REF!</definedName>
    <definedName name="tbqbr5">'[42]memória quantitativa'!#REF!</definedName>
    <definedName name="tbqbr6">'[42]memória quantitativa'!#REF!</definedName>
    <definedName name="tbqbr7">'[42]memória quantitativa'!#REF!</definedName>
    <definedName name="tbqbr8">'[42]memória quantitativa'!#REF!</definedName>
    <definedName name="tbqbr9">'[42]memória quantitativa'!#REF!</definedName>
    <definedName name="tbqd1">'[42]memória quantitativa'!#REF!</definedName>
    <definedName name="tbqd2">'[42]memória quantitativa'!#REF!</definedName>
    <definedName name="tbqd3">'[42]memória quantitativa'!#REF!</definedName>
    <definedName name="tbqd4">'[42]memória quantitativa'!#REF!</definedName>
    <definedName name="tbqd5">'[42]memória quantitativa'!#REF!</definedName>
    <definedName name="tbqd6">'[42]memória quantitativa'!#REF!</definedName>
    <definedName name="tbqd7">'[42]memória quantitativa'!#REF!</definedName>
    <definedName name="tbqd8">'[42]memória quantitativa'!#REF!</definedName>
    <definedName name="tbqd9">'[42]memória quantitativa'!#REF!</definedName>
    <definedName name="tbqesp1">'[42]memória quantitativa'!#REF!</definedName>
    <definedName name="tbqesp2">'[42]memória quantitativa'!#REF!</definedName>
    <definedName name="tbqesp3">'[42]memória quantitativa'!#REF!</definedName>
    <definedName name="tbqesp4">'[42]memória quantitativa'!#REF!</definedName>
    <definedName name="tbqesp5">'[42]memória quantitativa'!#REF!</definedName>
    <definedName name="tbqesp6">'[42]memória quantitativa'!#REF!</definedName>
    <definedName name="tbqesp7">'[42]memória quantitativa'!#REF!</definedName>
    <definedName name="tbqesp8">'[42]memória quantitativa'!#REF!</definedName>
    <definedName name="tbqesp9">'[42]memória quantitativa'!#REF!</definedName>
    <definedName name="tbqkmf_1">'[42]memória quantitativa'!#REF!</definedName>
    <definedName name="tbqkmf_2">'[42]memória quantitativa'!#REF!</definedName>
    <definedName name="tbqkmf_3">'[42]memória quantitativa'!#REF!</definedName>
    <definedName name="tbqkmf_4">'[42]memória quantitativa'!#REF!</definedName>
    <definedName name="tbqkmf_5">'[42]memória quantitativa'!#REF!</definedName>
    <definedName name="tbqkmf_6">'[42]memória quantitativa'!#REF!</definedName>
    <definedName name="tbqkmf_7">'[42]memória quantitativa'!#REF!</definedName>
    <definedName name="tbqkmf_8">'[42]memória quantitativa'!#REF!</definedName>
    <definedName name="tbqkmf_9">'[42]memória quantitativa'!#REF!</definedName>
    <definedName name="tbqkmi_1">'[42]memória quantitativa'!#REF!</definedName>
    <definedName name="tbqkmi_2">'[42]memória quantitativa'!#REF!</definedName>
    <definedName name="tbqkmi_3">'[42]memória quantitativa'!#REF!</definedName>
    <definedName name="tbqkmi_4">'[42]memória quantitativa'!#REF!</definedName>
    <definedName name="tbqkmi_5">'[42]memória quantitativa'!#REF!</definedName>
    <definedName name="tbqkmi_6">'[42]memória quantitativa'!#REF!</definedName>
    <definedName name="tbqkmi_7">'[42]memória quantitativa'!#REF!</definedName>
    <definedName name="tbqkmi_8">'[42]memória quantitativa'!#REF!</definedName>
    <definedName name="tbqkmi_9">'[42]memória quantitativa'!#REF!</definedName>
    <definedName name="tbql1">'[42]memória quantitativa'!#REF!</definedName>
    <definedName name="tbql2">'[42]memória quantitativa'!#REF!</definedName>
    <definedName name="tbql3">'[42]memória quantitativa'!#REF!</definedName>
    <definedName name="tbql4">'[42]memória quantitativa'!#REF!</definedName>
    <definedName name="tbql5">'[42]memória quantitativa'!#REF!</definedName>
    <definedName name="tbql6">'[42]memória quantitativa'!#REF!</definedName>
    <definedName name="tbql7">'[42]memória quantitativa'!#REF!</definedName>
    <definedName name="tbql8">'[42]memória quantitativa'!#REF!</definedName>
    <definedName name="tbql9">'[42]memória quantitativa'!#REF!</definedName>
    <definedName name="tbqp1">'[42]memória quantitativa'!#REF!</definedName>
    <definedName name="tbqp2">'[42]memória quantitativa'!#REF!</definedName>
    <definedName name="tbqp3">'[42]memória quantitativa'!#REF!</definedName>
    <definedName name="tbqp4">'[42]memória quantitativa'!#REF!</definedName>
    <definedName name="tbqp5">'[42]memória quantitativa'!#REF!</definedName>
    <definedName name="tbqp6">'[42]memória quantitativa'!#REF!</definedName>
    <definedName name="tbqp7">'[42]memória quantitativa'!#REF!</definedName>
    <definedName name="tbqp8">'[42]memória quantitativa'!#REF!</definedName>
    <definedName name="tbqp9">'[42]memória quantitativa'!#REF!</definedName>
    <definedName name="tbqv_1">'[42]memória quantitativa'!#REF!</definedName>
    <definedName name="tbqv_2">'[42]memória quantitativa'!#REF!</definedName>
    <definedName name="tbqv_3">'[42]memória quantitativa'!#REF!</definedName>
    <definedName name="tbqv_4">'[42]memória quantitativa'!#REF!</definedName>
    <definedName name="tbqv_5">'[42]memória quantitativa'!#REF!</definedName>
    <definedName name="tbqv_6">'[42]memória quantitativa'!#REF!</definedName>
    <definedName name="tbqv_7">'[42]memória quantitativa'!#REF!</definedName>
    <definedName name="tbqv_8">'[42]memória quantitativa'!#REF!</definedName>
    <definedName name="tbqv_9">'[42]memória quantitativa'!#REF!</definedName>
    <definedName name="TBT" localSheetId="9">[19]SERVIÇOS!#REF!</definedName>
    <definedName name="TBT" localSheetId="3">#REF!</definedName>
    <definedName name="TBT">[19]SERVIÇOS!#REF!</definedName>
    <definedName name="tbv" localSheetId="3">#REF!</definedName>
    <definedName name="tbv" localSheetId="4">#REF!</definedName>
    <definedName name="tbv">#REF!</definedName>
    <definedName name="tbv_1" localSheetId="3">'[42]memória quantitativa'!#REF!</definedName>
    <definedName name="tbv_1">'[42]memória quantitativa'!#REF!</definedName>
    <definedName name="tbv_2" localSheetId="3">'[42]memória quantitativa'!#REF!</definedName>
    <definedName name="tbv_2">'[42]memória quantitativa'!#REF!</definedName>
    <definedName name="tbv_3" localSheetId="3">'[42]memória quantitativa'!#REF!</definedName>
    <definedName name="tbv_3">'[42]memória quantitativa'!#REF!</definedName>
    <definedName name="tbv_4" localSheetId="3">'[42]memória quantitativa'!#REF!</definedName>
    <definedName name="tbv_4">'[42]memória quantitativa'!#REF!</definedName>
    <definedName name="tbv_5" localSheetId="3">'[42]memória quantitativa'!#REF!</definedName>
    <definedName name="tbv_5" localSheetId="4">#REF!</definedName>
    <definedName name="tbv_5">#REF!</definedName>
    <definedName name="tbv_6" localSheetId="3">'[42]memória quantitativa'!#REF!</definedName>
    <definedName name="tbv_6">'[42]memória quantitativa'!#REF!</definedName>
    <definedName name="tbv_7" localSheetId="3">'[42]memória quantitativa'!#REF!</definedName>
    <definedName name="tbv_7">'[42]memória quantitativa'!#REF!</definedName>
    <definedName name="tbv_8" localSheetId="3">'[42]memória quantitativa'!#REF!</definedName>
    <definedName name="tbv_8">'[42]memória quantitativa'!#REF!</definedName>
    <definedName name="tbv_9" localSheetId="3">'[42]memória quantitativa'!#REF!</definedName>
    <definedName name="tbv_9">'[42]memória quantitativa'!#REF!</definedName>
    <definedName name="TBW" localSheetId="3">#REF!</definedName>
    <definedName name="TBW">#REF!</definedName>
    <definedName name="TBWA" localSheetId="3">#REF!</definedName>
    <definedName name="TBWA">#REF!</definedName>
    <definedName name="TC_SNV" localSheetId="3">[253]tachas_necessidades!#REF!</definedName>
    <definedName name="TC_SNV">[253]tachas_necessidades!#REF!</definedName>
    <definedName name="TC_SNV_GRAV" localSheetId="3">[155]TACHAS_GRAVATÁ!$V$16:$V$25</definedName>
    <definedName name="TC_SNV_GRAV">[156]TACHAS_GRAVATÁ!$V$16:$V$25</definedName>
    <definedName name="TC_SNV_ITAQUI" localSheetId="3">'[155]TACHAS_ITAQUITINGA '!$V$16:$V$23</definedName>
    <definedName name="TC_SNV_ITAQUI">'[156]TACHAS_ITAQUITINGA '!$V$16:$V$23</definedName>
    <definedName name="TC_TACHA_BI_APL" localSheetId="3">[175]tachas_necessidades!#REF!</definedName>
    <definedName name="TC_TACHA_BI_APL">[176]tachas_necessidades!#REF!</definedName>
    <definedName name="TC_TACHA_BI_GRAV" localSheetId="3">[155]TACHAS_GRAVATÁ!$U$16:$U$25</definedName>
    <definedName name="TC_TACHA_BI_GRAV">[156]TACHAS_GRAVATÁ!$U$16:$U$25</definedName>
    <definedName name="TC_TACHA_BI_ITAQUI" localSheetId="3">'[155]TACHAS_ITAQUITINGA '!$U$16:$U$23</definedName>
    <definedName name="TC_TACHA_BI_ITAQUI">'[156]TACHAS_ITAQUITINGA '!$U$16:$U$23</definedName>
    <definedName name="TC_TACHA_MONO_APL" localSheetId="3">[151]tachas_necessidades!#REF!</definedName>
    <definedName name="TC_TACHA_MONO_APL">[152]tachas_necessidades!#REF!</definedName>
    <definedName name="TC_TACHA_MONO_GRAV" localSheetId="3">[155]TACHAS_GRAVATÁ!$T$16:$T$25</definedName>
    <definedName name="TC_TACHA_MONO_GRAV">[156]TACHAS_GRAVATÁ!$T$16:$T$25</definedName>
    <definedName name="TC_TACHA_MONO_ITAQUI" localSheetId="3">'[155]TACHAS_ITAQUITINGA '!$T$16:$T$23</definedName>
    <definedName name="TC_TACHA_MONO_ITAQUI">'[156]TACHAS_ITAQUITINGA '!$T$16:$T$23</definedName>
    <definedName name="TC_TACHAO_BI_APL">[253]tachas_necessidades!#REF!</definedName>
    <definedName name="TC_TACHAO_MONO_APL" localSheetId="3">[175]tachas_necessidades!#REF!</definedName>
    <definedName name="TC_TACHAO_MONO_APL">[176]tachas_necessidades!#REF!</definedName>
    <definedName name="TCAP20" localSheetId="3">#REF!</definedName>
    <definedName name="TCAP20">#REF!</definedName>
    <definedName name="TCAR">[314]TCC4!$I$30</definedName>
    <definedName name="TCB" localSheetId="3">#REF!</definedName>
    <definedName name="TCB">#REF!</definedName>
    <definedName name="TCB10M3" localSheetId="3">#REF!</definedName>
    <definedName name="TCB10M3">#REF!</definedName>
    <definedName name="TCB5M3" localSheetId="3">#REF!</definedName>
    <definedName name="TCB5M3">#REF!</definedName>
    <definedName name="TCBMBUQ">#REF!</definedName>
    <definedName name="TCBR158">[314]TCB5!$I$79</definedName>
    <definedName name="TCBW" localSheetId="3">#REF!</definedName>
    <definedName name="TCBW">#REF!</definedName>
    <definedName name="TCBWA" localSheetId="3">#REF!</definedName>
    <definedName name="TCBWA">#REF!</definedName>
    <definedName name="TCC" localSheetId="3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D" localSheetId="9">#REF!</definedName>
    <definedName name="TD">#REF!</definedName>
    <definedName name="tdd" localSheetId="9">[315]orçamento!#REF!</definedName>
    <definedName name="tdd">[315]orçamento!#REF!</definedName>
    <definedName name="TE" localSheetId="9">#REF!</definedName>
    <definedName name="TE" localSheetId="3">#REF!</definedName>
    <definedName name="TE" localSheetId="4">#REF!</definedName>
    <definedName name="TE">#REF!</definedName>
    <definedName name="TE_List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d" localSheetId="4">#REF!</definedName>
    <definedName name="ted">#REF!</definedName>
    <definedName name="TelO" localSheetId="4">[94]Tel!#REF!</definedName>
    <definedName name="TelO">[94]Tel!#REF!</definedName>
    <definedName name="TelO_1" localSheetId="4">[94]Tel!#REF!</definedName>
    <definedName name="TelO_1">[94]Tel!#REF!</definedName>
    <definedName name="TelO_1_4" localSheetId="4">[94]Tel!#REF!</definedName>
    <definedName name="TelO_1_4">[94]Tel!#REF!</definedName>
    <definedName name="TelO_4" localSheetId="4">[94]Tel!#REF!</definedName>
    <definedName name="TelO_4">[94]Tel!#REF!</definedName>
    <definedName name="TelO_6">[94]Tel!#REF!</definedName>
    <definedName name="TelO_6_4">[94]Tel!#REF!</definedName>
    <definedName name="temp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OFFSET('[134]Orçamento por Kmf'!$Q$1,MATCH("3ª FAIXA",'[134]Orçamento por Kmf'!$B:$B,0),0,MATCH("ACOSTAMENTO",'[134]Orçamento por Kmf'!$B:$B,0)-MATCH("3ª FAIXA",'[134]Orçamento por Kmf'!$B:$B,0),1)</definedName>
    <definedName name="TEMPO_Acost">OFFSET('[134]Orçamento por Kmf'!$Q$1,MATCH("ACOSTAMENTO",'[134]Orçamento por Kmf'!$B:$B,0),0,MATCH("DRENAGEM SUPERFICIAL",'[134]Orçamento por Kmf'!$B:$B,0)-MATCH("ACOSTAMENTO",'[134]Orçamento por Kmf'!$B:$B,0),1)</definedName>
    <definedName name="TEMPO_Pista">OFFSET('[134]Orçamento por Kmf'!$Q$1,MATCH("PISTA ROLAMENTO",'[134]Orçamento por Kmf'!$B:$B,0),0,MATCH("3ª FAIXA",'[134]Orçamento por Kmf'!$B:$B,0)-MATCH("PISTA ROLAMENTO",'[134]Orçamento por Kmf'!$B:$B,0),1)</definedName>
    <definedName name="temul" localSheetId="9">[19]MB!#REF!</definedName>
    <definedName name="temul" localSheetId="3">#REF!</definedName>
    <definedName name="temul">[19]MB!#REF!</definedName>
    <definedName name="TEMULFLEX">#REF!</definedName>
    <definedName name="Teor" localSheetId="3">[295]Teor!$A$3:$A$7</definedName>
    <definedName name="Teor">[296]Teor!$A$3:$A$7</definedName>
    <definedName name="Teor_1" localSheetId="3">#REF!</definedName>
    <definedName name="Teor_1">#REF!</definedName>
    <definedName name="Teor_25">[297]Teor!$A$3:$A$7</definedName>
    <definedName name="Teor_26" localSheetId="3">[298]Teor!$A$3:$A$7</definedName>
    <definedName name="Teor_26">[299]Teor!$A$3:$A$7</definedName>
    <definedName name="Teor_28" localSheetId="3">[298]Teor!$A$3:$A$7</definedName>
    <definedName name="Teor_28">[299]Teor!$A$3:$A$7</definedName>
    <definedName name="Teor_29" localSheetId="3">[300]Teor!$A$3:$A$7</definedName>
    <definedName name="Teor_29">[301]Teor!$A$3:$A$7</definedName>
    <definedName name="Teor_31" localSheetId="3">[300]Teor!$A$3:$A$7</definedName>
    <definedName name="Teor_31">[301]Teor!$A$3:$A$7</definedName>
    <definedName name="Teor1">'[11]Página 16'!$A$3:$A$7</definedName>
    <definedName name="teor2">#N/A</definedName>
    <definedName name="teor2_1">#REF!</definedName>
    <definedName name="ter" localSheetId="9">#REF!</definedName>
    <definedName name="ter" localSheetId="3">#REF!</definedName>
    <definedName name="ter" localSheetId="4">#REF!</definedName>
    <definedName name="ter">#REF!</definedName>
    <definedName name="Ter_Carna" localSheetId="3">Dom_Páscoa-47</definedName>
    <definedName name="Ter_Carna">Dom_Páscoa-47</definedName>
    <definedName name="TER_MAR94" localSheetId="9">#REF!</definedName>
    <definedName name="TER_MAR94" localSheetId="3">#REF!</definedName>
    <definedName name="TER_MAR94">#REF!</definedName>
    <definedName name="TERFAIXALD">#REF!</definedName>
    <definedName name="TERFAIXALE">#REF!</definedName>
    <definedName name="TERP">#REF!</definedName>
    <definedName name="TERRA" localSheetId="9">#REF!</definedName>
    <definedName name="TERRA">#REF!</definedName>
    <definedName name="Terra2">#REF!</definedName>
    <definedName name="TERRAP">'[139]P reaj x P atual'!$N$9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RRENO">[103]CLASSE!$A$20:$B$29</definedName>
    <definedName name="TERRESTRE" localSheetId="3">[88]PRECORC.XLS!#REF!</definedName>
    <definedName name="TERRESTRE">[88]PRECORC.XLS!#REF!</definedName>
    <definedName name="tes" localSheetId="3">#REF!</definedName>
    <definedName name="tes" localSheetId="4">#REF!</definedName>
    <definedName name="tes">#REF!</definedName>
    <definedName name="tesdt" localSheetId="3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 localSheetId="3" hidden="1">{#N/A,#N/A,TRUE,"Serviços"}</definedName>
    <definedName name="test" hidden="1">{#N/A,#N/A,TRUE,"Serviços"}</definedName>
    <definedName name="testa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3" hidden="1">{#N/A,#N/A,TRUE,"Resumo de Preços"}</definedName>
    <definedName name="teste">[94]PessA!#REF!</definedName>
    <definedName name="teste_1" localSheetId="3">[94]PessA!#REF!</definedName>
    <definedName name="teste_1">[94]PessA!#REF!</definedName>
    <definedName name="teste_1_4">[94]PessA!#REF!</definedName>
    <definedName name="teste_4">[94]PessA!#REF!</definedName>
    <definedName name="teste_6">[94]PessA!#REF!</definedName>
    <definedName name="teste_6_4">[94]PessA!#REF!</definedName>
    <definedName name="teste1" localSheetId="3">#REF!</definedName>
    <definedName name="teste1" localSheetId="4">#REF!</definedName>
    <definedName name="teste1">#REF!</definedName>
    <definedName name="teste2" localSheetId="3">#REF!</definedName>
    <definedName name="teste2" localSheetId="4">#REF!</definedName>
    <definedName name="teste2">#REF!</definedName>
    <definedName name="teste3" localSheetId="3">#REF!</definedName>
    <definedName name="teste3" localSheetId="4">#REF!</definedName>
    <definedName name="teste3">#REF!</definedName>
    <definedName name="TETB">#REF!</definedName>
    <definedName name="TETB97">#REF!</definedName>
    <definedName name="TextRefCopyRangeCount" hidden="1">15</definedName>
    <definedName name="TF" localSheetId="9">#REF!</definedName>
    <definedName name="TF" localSheetId="3">#REF!</definedName>
    <definedName name="TF">#REF!</definedName>
    <definedName name="tiago">#REF!</definedName>
    <definedName name="tic" localSheetId="3">NA()</definedName>
    <definedName name="tic" localSheetId="4">NA()</definedName>
    <definedName name="tic">#REF!</definedName>
    <definedName name="tic_8">NA()</definedName>
    <definedName name="TID" localSheetId="3">#REF!</definedName>
    <definedName name="TID" localSheetId="4">#REF!</definedName>
    <definedName name="TID">#REF!</definedName>
    <definedName name="TID_2" localSheetId="3">#REF!</definedName>
    <definedName name="TID_2" localSheetId="4">#REF!</definedName>
    <definedName name="TID_2">#REF!</definedName>
    <definedName name="tinta">[64]ORÇAMENTO!#REF!</definedName>
    <definedName name="tinta_13">[64]ORÇAMENTO!#REF!</definedName>
    <definedName name="tinta_13_19">[64]ORÇAMENTO!#REF!</definedName>
    <definedName name="tinta_13_23">[64]ORÇAMENTO!#REF!</definedName>
    <definedName name="tinta_13_25">[86]ORÇAMENTO!#REF!</definedName>
    <definedName name="tinta_15">[87]ORÇAMENTO!#REF!</definedName>
    <definedName name="tinta_15_13">[87]ORÇAMENTO!#REF!</definedName>
    <definedName name="tinta_15_13_19">[87]ORÇAMENTO!#REF!</definedName>
    <definedName name="tinta_15_13_23">[87]ORÇAMENTO!#REF!</definedName>
    <definedName name="tinta_15_13_25">[87]ORÇAMENTO!#REF!</definedName>
    <definedName name="tinta_15_19">[87]ORÇAMENTO!#REF!</definedName>
    <definedName name="tinta_15_23">[87]ORÇAMENTO!#REF!</definedName>
    <definedName name="tinta_15_25">[87]ORÇAMENTO!#REF!</definedName>
    <definedName name="tinta_19">[64]ORÇAMENTO!#REF!</definedName>
    <definedName name="tinta_23">[64]ORÇAMENTO!#REF!</definedName>
    <definedName name="tinta_24">[64]ORÇAMENTO!#REF!</definedName>
    <definedName name="tinta_24_13">[64]ORÇAMENTO!#REF!</definedName>
    <definedName name="tinta_24_13_19">[64]ORÇAMENTO!#REF!</definedName>
    <definedName name="tinta_24_13_23">[64]ORÇAMENTO!#REF!</definedName>
    <definedName name="tinta_24_13_25">[86]ORÇAMENTO!#REF!</definedName>
    <definedName name="tinta_24_19">[64]ORÇAMENTO!#REF!</definedName>
    <definedName name="tinta_24_23">[64]ORÇAMENTO!#REF!</definedName>
    <definedName name="tinta_24_25">[86]ORÇAMENTO!#REF!</definedName>
    <definedName name="tinta_25">[86]ORÇAMENTO!#REF!</definedName>
    <definedName name="tintafosca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[103]sin_vertical_necessidades!#REF!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TITULO" localSheetId="3">#REF!</definedName>
    <definedName name="TITULO" localSheetId="4">#REF!</definedName>
    <definedName name="TITULO">#REF!</definedName>
    <definedName name="_xlnm.Print_Titles" localSheetId="14">'MDO -  DNIT'!$1:$3</definedName>
    <definedName name="_xlnm.Print_Titles">#N/A</definedName>
    <definedName name="tjc" localSheetId="3">#REF!</definedName>
    <definedName name="tjc" localSheetId="4">#REF!</definedName>
    <definedName name="tjc">#REF!</definedName>
    <definedName name="tjf" localSheetId="3">#REF!</definedName>
    <definedName name="tjf" localSheetId="4">#REF!</definedName>
    <definedName name="tjf">#REF!</definedName>
    <definedName name="tlc" localSheetId="4">#REF!</definedName>
    <definedName name="tlc">#REF!</definedName>
    <definedName name="TLC4T">#REF!</definedName>
    <definedName name="TLCB5">[316]TCB5!$I$43</definedName>
    <definedName name="TLCC4" localSheetId="3">#REF!</definedName>
    <definedName name="TLCC4">#REF!</definedName>
    <definedName name="tlf" localSheetId="3">#REF!</definedName>
    <definedName name="tlf">#REF!</definedName>
    <definedName name="TLMB">#REF!</definedName>
    <definedName name="TLMR">#REF!</definedName>
    <definedName name="tmat" localSheetId="9">[317]PLANILHA!#REF!</definedName>
    <definedName name="tmat">[317]PLANILHA!#REF!</definedName>
    <definedName name="TMR" localSheetId="3">#REF!</definedName>
    <definedName name="TMR">#REF!</definedName>
    <definedName name="tnp1_2" localSheetId="3">#REF!</definedName>
    <definedName name="tnp1_2" localSheetId="4">#REF!</definedName>
    <definedName name="tnp1_2">#REF!</definedName>
    <definedName name="Todas_as_pendencias">#REF!</definedName>
    <definedName name="tof" localSheetId="4">#REF!</definedName>
    <definedName name="tof">#REF!</definedName>
    <definedName name="ton_CBUQ_recic_base">#REF!</definedName>
    <definedName name="Tool">#REF!</definedName>
    <definedName name="TOPOGRAFICO" localSheetId="9">[88]PRECORC.XLS!#REF!</definedName>
    <definedName name="TOPOGRAFICO" localSheetId="4">[88]PRECORC.XLS!#REF!</definedName>
    <definedName name="TOPOGRAFICO">[88]PRECORC.XLS!#REF!</definedName>
    <definedName name="tot" localSheetId="9">#REF!</definedName>
    <definedName name="TOT" localSheetId="3" hidden="1">#REF!</definedName>
    <definedName name="tot" localSheetId="4">#REF!</definedName>
    <definedName name="tot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 localSheetId="3">'[318]PLANILHA CONTRATUAL'!#REF!</definedName>
    <definedName name="TOT_06">'[319]PLANILHA CONTRATUAL'!#REF!</definedName>
    <definedName name="TOT_07" localSheetId="3">'[318]PLANILHA CONTRATUAL'!#REF!</definedName>
    <definedName name="TOT_07">'[319]PLANILHA CONTRATUAL'!#REF!</definedName>
    <definedName name="TOT_1" localSheetId="3">'[318]PLANILHA CONTRATUAL'!#REF!</definedName>
    <definedName name="TOT_1">'[319]PLANILHA CONTRATUAL'!#REF!</definedName>
    <definedName name="TOT_2" localSheetId="3">#REF!</definedName>
    <definedName name="TOT_2" localSheetId="4">#REF!</definedName>
    <definedName name="TOT_2">#REF!</definedName>
    <definedName name="Tot_Líquido" localSheetId="3">'[217]Medição (2'!$K$144</definedName>
    <definedName name="Tot_Líquido">'[218]Medição (2'!$K$144</definedName>
    <definedName name="TOT_PLA_ORÇ">'[68]PLANILHA ORÇAMENTÁRIA'!#REF!</definedName>
    <definedName name="TOT_PLA_ORÇ_15">'[87]PLANILHA ORÇAMENTÁRIA'!#REF!</definedName>
    <definedName name="TOT_PLA_ORÇ_15_13">'[87]PLANILHA ORÇAMENTÁRIA'!#REF!</definedName>
    <definedName name="TOT_PLA_ORÇ_15_13_19">'[87]PLANILHA ORÇAMENTÁRIA'!#REF!</definedName>
    <definedName name="TOT_PLA_ORÇ_15_13_23">'[87]PLANILHA ORÇAMENTÁRIA'!#REF!</definedName>
    <definedName name="TOT_PLA_ORÇ_15_13_25">'[87]PLANILHA ORÇAMENTÁRIA'!#REF!</definedName>
    <definedName name="TOT_PLA_ORÇ_15_13_26">'[87]PLANILHA ORÇAMENTÁRIA'!#REF!</definedName>
    <definedName name="TOT_PLA_ORÇ_15_13_33">'[87]PLANILHA ORÇAMENTÁRIA'!#REF!</definedName>
    <definedName name="TOT_PLA_ORÇ_15_13_9">'[87]PLANILHA ORÇAMENTÁRIA'!#REF!</definedName>
    <definedName name="TOT_PLA_ORÇ_15_19">'[87]PLANILHA ORÇAMENTÁRIA'!#REF!</definedName>
    <definedName name="TOT_PLA_ORÇ_15_23">'[87]PLANILHA ORÇAMENTÁRIA'!#REF!</definedName>
    <definedName name="TOT_PLA_ORÇ_15_25">'[87]PLANILHA ORÇAMENTÁRIA'!#REF!</definedName>
    <definedName name="TOT_PLA_ORÇ_15_26">'[87]PLANILHA ORÇAMENTÁRIA'!#REF!</definedName>
    <definedName name="TOT_PLA_ORÇ_15_33">'[87]PLANILHA ORÇAMENTÁRIA'!#REF!</definedName>
    <definedName name="TOT_PLA_ORÇ_15_9">'[87]PLANILHA ORÇAMENTÁRIA'!#REF!</definedName>
    <definedName name="tota">'[320]Quadro de qntd'!$J$60</definedName>
    <definedName name="totac" localSheetId="9">#REF!</definedName>
    <definedName name="totac" localSheetId="3">#REF!</definedName>
    <definedName name="totac" localSheetId="4">#REF!</definedName>
    <definedName name="totac">#REF!</definedName>
    <definedName name="TOTAIS">#REF!</definedName>
    <definedName name="total" localSheetId="9">#REF!</definedName>
    <definedName name="total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9">"$#REF!.$C$5:$F$180"</definedName>
    <definedName name="total_formas">'[42]memória quantitativa'!#REF!</definedName>
    <definedName name="total_gc">'[42]memória quantitativa'!#REF!</definedName>
    <definedName name="total_limp_placa">'[42]memória quantitativa'!#REF!</definedName>
    <definedName name="total_pi">'[42]medição '!$G$31</definedName>
    <definedName name="total_reaj">'[42]medição '!$H$31</definedName>
    <definedName name="TOTAL_RESUMO">NA()</definedName>
    <definedName name="total_transp_local_10m3">[42]Transportes!#REF!</definedName>
    <definedName name="TOTAL1" localSheetId="3">#REF!</definedName>
    <definedName name="total1">'[320]CURVA ABC'!$M$48</definedName>
    <definedName name="TOTAL1_1" localSheetId="3">#REF!</definedName>
    <definedName name="TOTAL1_1">#REF!</definedName>
    <definedName name="TOTAL10" localSheetId="3">#REF!</definedName>
    <definedName name="TOTAL10">#REF!</definedName>
    <definedName name="TOTAL10_1" localSheetId="3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 localSheetId="3">#REF!</definedName>
    <definedName name="TOTAL2">'[170]CURVA ABC NOVO'!$I$321</definedName>
    <definedName name="TOTAL2_1" localSheetId="3">#REF!</definedName>
    <definedName name="TOTAL2_1">#REF!</definedName>
    <definedName name="TOTAL2A" localSheetId="3">#REF!</definedName>
    <definedName name="TOTAL2A">#REF!</definedName>
    <definedName name="TOTAL2A_1" localSheetId="3">#REF!</definedName>
    <definedName name="TOTAL2A_1">#REF!</definedName>
    <definedName name="TOTAL3" localSheetId="3">#REF!</definedName>
    <definedName name="total3" localSheetId="4">#REF!</definedName>
    <definedName name="total3">#REF!</definedName>
    <definedName name="TOTAL3_1">#REF!</definedName>
    <definedName name="TOTAL3A">#REF!</definedName>
    <definedName name="TOTAL3A_1">#REF!</definedName>
    <definedName name="total4" localSheetId="4">#REF!</definedName>
    <definedName name="total4">#REF!</definedName>
    <definedName name="TOTAL4_1">#REF!</definedName>
    <definedName name="TOTAL4A">#REF!</definedName>
    <definedName name="TOTAL4A_1">#REF!</definedName>
    <definedName name="total5" localSheetId="4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'[42]medição '!#REF!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aibro">'[64]MEMÓRIA MAT REC PLACA SINALIZ'!$E$21</definedName>
    <definedName name="totalchapa">'[64]MEMÓRIA MAT REC PLACA SINALIZ'!$E$20</definedName>
    <definedName name="TOTALD_1" localSheetId="3">#REF!</definedName>
    <definedName name="TOTALD_1">#REF!</definedName>
    <definedName name="TOTALD_14">#N/A</definedName>
    <definedName name="TOTALD_7">#N/A</definedName>
    <definedName name="TOTALD_7_1" localSheetId="3">#REF!</definedName>
    <definedName name="TOTALD_7_1">#REF!</definedName>
    <definedName name="TOTALD_7_14">#N/A</definedName>
    <definedName name="TOTALE_1" localSheetId="3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'[64]MEMÓRIA MAT REC PLACA SINALIZ'!$E$22</definedName>
    <definedName name="totalgeral" localSheetId="3">#REF!</definedName>
    <definedName name="totalgeral">#REF!</definedName>
    <definedName name="TOTALH_1" localSheetId="3">#REF!</definedName>
    <definedName name="TOTALH_1">#REF!</definedName>
    <definedName name="TOTALH_14">#N/A</definedName>
    <definedName name="TOTALH_7">#N/A</definedName>
    <definedName name="TOTALH_7_1" localSheetId="3">#REF!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'[64]CAL MAT BET CONSERVA '!#REF!</definedName>
    <definedName name="TOTALMATBET_13">'[64]CAL MAT BET CONSERVA '!#REF!</definedName>
    <definedName name="TOTALMATBET_13_19">'[64]CAL MAT BET CONSERVA '!#REF!</definedName>
    <definedName name="TOTALMATBET_13_23">'[64]CAL MAT BET CONSERVA '!#REF!</definedName>
    <definedName name="TOTALMATBET_13_25">'[86]CAL MAT BET CONSERVA '!#REF!</definedName>
    <definedName name="TOTALMATBET_19">'[64]CAL MAT BET CONSERVA '!#REF!</definedName>
    <definedName name="TOTALMATBET_23">'[64]CAL MAT BET CONSERVA '!#REF!</definedName>
    <definedName name="TOTALMATBET_24">'[64]CAL MAT BET CONSERVA '!#REF!</definedName>
    <definedName name="TOTALMATBET_24_13">'[64]CAL MAT BET CONSERVA '!#REF!</definedName>
    <definedName name="TOTALMATBET_24_13_19">'[64]CAL MAT BET CONSERVA '!#REF!</definedName>
    <definedName name="TOTALMATBET_24_13_23">'[64]CAL MAT BET CONSERVA '!#REF!</definedName>
    <definedName name="TOTALMATBET_24_13_25">'[86]CAL MAT BET CONSERVA '!#REF!</definedName>
    <definedName name="TOTALMATBET_24_19">'[64]CAL MAT BET CONSERVA '!#REF!</definedName>
    <definedName name="TOTALMATBET_24_23">'[64]CAL MAT BET CONSERVA '!#REF!</definedName>
    <definedName name="TOTALMATBET_24_25">'[86]CAL MAT BET CONSERVA '!#REF!</definedName>
    <definedName name="TOTALMATBET_25">'[86]CAL MAT BET CONSERVA '!#REF!</definedName>
    <definedName name="totalmistfrio">'[42]medição '!#REF!</definedName>
    <definedName name="totalmistquente">'[42]medição '!#REF!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'[321]Quadro de qntd'!$J$61</definedName>
    <definedName name="TOTALORÇAMENTO">[140]RESUMO!$H$34</definedName>
    <definedName name="TOTALP_1" localSheetId="3">#REF!</definedName>
    <definedName name="TOTALP_1">#REF!</definedName>
    <definedName name="TOTALP_14">#N/A</definedName>
    <definedName name="TOTALP_7">#N/A</definedName>
    <definedName name="TOTALP_7_1" localSheetId="3">#REF!</definedName>
    <definedName name="TOTALP_7_1">#REF!</definedName>
    <definedName name="TOTALP_7_14">#N/A</definedName>
    <definedName name="totalparaf">'[64]MEMÓRIA MAT REC PLACA SINALIZ'!$E$18</definedName>
    <definedName name="totalparaf4">'[64]MEMÓRIA MAT REC PLACA SINALIZ'!$E$19</definedName>
    <definedName name="totalpelicexp">'[64]MEMÓRIA MAT REC PLACA SINALIZ'!$E$24</definedName>
    <definedName name="totalpelicinc">'[64]MEMÓRIA MAT REC PLACA SINALIZ'!$E$25</definedName>
    <definedName name="TOTALQ_1" localSheetId="3">#REF!</definedName>
    <definedName name="TOTALQ_1">#REF!</definedName>
    <definedName name="TOTALQ_14">#N/A</definedName>
    <definedName name="TOTALQ_7">#N/A</definedName>
    <definedName name="TOTALQ_7_1" localSheetId="3">#REF!</definedName>
    <definedName name="TOTALQ_7_1">#REF!</definedName>
    <definedName name="TOTALQ_7_14">#N/A</definedName>
    <definedName name="TOTALSAIBRO" localSheetId="3">#REF!</definedName>
    <definedName name="TOTALSAIBRO">#REF!</definedName>
    <definedName name="TOTALSERVIÇOS" localSheetId="3">[64]ORÇAMENTO!#REF!</definedName>
    <definedName name="TOTALSERVIÇOS">[64]ORÇAMENTO!#REF!</definedName>
    <definedName name="TOTALSERVIÇOS_13" localSheetId="3">[64]ORÇAMENTO!#REF!</definedName>
    <definedName name="TOTALSERVIÇOS_13">[64]ORÇAMENTO!#REF!</definedName>
    <definedName name="TOTALSERVIÇOS_13_19" localSheetId="3">[64]ORÇAMENTO!#REF!</definedName>
    <definedName name="TOTALSERVIÇOS_13_19">[64]ORÇAMENTO!#REF!</definedName>
    <definedName name="TOTALSERVIÇOS_13_23" localSheetId="3">[64]ORÇAMENTO!#REF!</definedName>
    <definedName name="TOTALSERVIÇOS_13_23">[64]ORÇAMENTO!#REF!</definedName>
    <definedName name="TOTALSERVIÇOS_13_25">[86]ORÇAMENTO!#REF!</definedName>
    <definedName name="TOTALSERVIÇOS_19">[64]ORÇAMENTO!#REF!</definedName>
    <definedName name="TOTALSERVIÇOS_23">[64]ORÇAMENTO!#REF!</definedName>
    <definedName name="TOTALSERVIÇOS_24">[64]ORÇAMENTO!#REF!</definedName>
    <definedName name="TOTALSERVIÇOS_24_13">[64]ORÇAMENTO!#REF!</definedName>
    <definedName name="TOTALSERVIÇOS_24_13_19">[64]ORÇAMENTO!#REF!</definedName>
    <definedName name="TOTALSERVIÇOS_24_13_23">[64]ORÇAMENTO!#REF!</definedName>
    <definedName name="TOTALSERVIÇOS_24_13_25">[86]ORÇAMENTO!#REF!</definedName>
    <definedName name="TOTALSERVIÇOS_24_19">[64]ORÇAMENTO!#REF!</definedName>
    <definedName name="TOTALSERVIÇOS_24_23">[64]ORÇAMENTO!#REF!</definedName>
    <definedName name="TOTALSERVIÇOS_24_25">[86]ORÇAMENTO!#REF!</definedName>
    <definedName name="TOTALSERVIÇOS_25">[86]ORÇAMENTO!#REF!</definedName>
    <definedName name="totaltinta">'[64]MEMÓRIA MAT REC PLACA SINALIZ'!$E$23</definedName>
    <definedName name="totcro">'[320]Cronograma FIS FINANC'!$K$20</definedName>
    <definedName name="TotCrP">[94]CombLub!#REF!</definedName>
    <definedName name="TotCrP_1">[94]CombLub!#REF!</definedName>
    <definedName name="TotCrP_1_4">[94]CombLub!#REF!</definedName>
    <definedName name="TotCrP_4">[94]CombLub!#REF!</definedName>
    <definedName name="TotCrP_6">[94]CombLub!#REF!</definedName>
    <definedName name="TotCrP_6_4">[94]CombLub!#REF!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3" hidden="1">{"'Database'!$A$1:$F$130"}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otUSM">[94]CombLub!#REF!</definedName>
    <definedName name="TotUSM_1">[94]CombLub!#REF!</definedName>
    <definedName name="TotUSM_1_4">[94]CombLub!#REF!</definedName>
    <definedName name="TotUSM_4">[94]CombLub!#REF!</definedName>
    <definedName name="TotUSM_6">[94]CombLub!#REF!</definedName>
    <definedName name="TotUSM_6_4">[94]CombLub!#REF!</definedName>
    <definedName name="tøv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6_12" localSheetId="3">#REF!</definedName>
    <definedName name="tp6_12" localSheetId="4">#REF!</definedName>
    <definedName name="tp6_12">#REF!</definedName>
    <definedName name="tp6_16" localSheetId="3">#REF!</definedName>
    <definedName name="tp6_16" localSheetId="4">#REF!</definedName>
    <definedName name="tp6_16">#REF!</definedName>
    <definedName name="TPA">#REF!</definedName>
    <definedName name="TPC">#REF!</definedName>
    <definedName name="TPI" localSheetId="4">#REF!</definedName>
    <definedName name="TPI">#REF!</definedName>
    <definedName name="tpl1_2">#REF!</definedName>
    <definedName name="TPM" localSheetId="9">#REF!</definedName>
    <definedName name="TPM">#REF!</definedName>
    <definedName name="TPM_25">#REF!</definedName>
    <definedName name="TPM_4">#REF!</definedName>
    <definedName name="tpmfs">#REF!</definedName>
    <definedName name="TPMM">#REF!</definedName>
    <definedName name="TPP">#REF!</definedName>
    <definedName name="TR">#REF!</definedName>
    <definedName name="tr_cap20_mbuq">'[42]medição '!#REF!</definedName>
    <definedName name="tr_cap20mbuq">'[78]ficha medição'!#REF!</definedName>
    <definedName name="tr_cap20mbuq_10">'[79]ficha medição'!#REF!</definedName>
    <definedName name="tr_cap20mbuq_27">'[77]ficha medição'!#REF!</definedName>
    <definedName name="tr_cap20mbuq_6">'[79]ficha medição'!#REF!</definedName>
    <definedName name="tr_cap20mbuq_9">'[79]ficha medição'!#REF!</definedName>
    <definedName name="tr_cm30_rp">'[42]medição '!#REF!</definedName>
    <definedName name="tr_rl1c_lama">'[42]medição '!#REF!</definedName>
    <definedName name="tr_rm1c_mbb">'[42]medição '!#REF!</definedName>
    <definedName name="tr_rm1c_mbuf">'[42]medição '!#REF!</definedName>
    <definedName name="tr_rr1ctb">'[42]medição '!#REF!</definedName>
    <definedName name="tr_rr2c_capa">'[42]medição '!#REF!</definedName>
    <definedName name="tr_rr2c_tratamento">'[42]medição '!#REF!</definedName>
    <definedName name="tr_rric_pintura">'[42]medição '!#REF!</definedName>
    <definedName name="TR5C">#REF!</definedName>
    <definedName name="TRABALHO">#REF!</definedName>
    <definedName name="TrabAnual">#REF!</definedName>
    <definedName name="TRAF">[279]RESUMO_AUT1!#REF!</definedName>
    <definedName name="TRAF_25" localSheetId="3">[280]RESUMO_AUT1!#REF!</definedName>
    <definedName name="TRAF_25">[281]RESUMO_AUT1!#REF!</definedName>
    <definedName name="TRANS" localSheetId="3">'[322]P A T O  B'!#REF!</definedName>
    <definedName name="TRANS">'[323]P A T O  B'!#REF!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>#REF!</definedName>
    <definedName name="TRANSMICRO">#REF!</definedName>
    <definedName name="transp" localSheetId="9">#REF!</definedName>
    <definedName name="transp">#REF!</definedName>
    <definedName name="transp_1">[94]Tel!#REF!</definedName>
    <definedName name="transp_1_4">[94]Tel!#REF!</definedName>
    <definedName name="transp_4">[94]Tel!#REF!</definedName>
    <definedName name="transp_6">[94]Tel!#REF!</definedName>
    <definedName name="transp_6_4">[94]Tel!#REF!</definedName>
    <definedName name="transp_CAP20">[77]medição!#REF!</definedName>
    <definedName name="transp_com_basc_10m3">[42]Transportes!#REF!</definedName>
    <definedName name="transp_comercial_10m3">'[42]medição '!#REF!</definedName>
    <definedName name="transp_distribuidora">'[68]COMP.MAT.BET.'!$I$485</definedName>
    <definedName name="transp_emulsão">[77]medição!#REF!</definedName>
    <definedName name="transp_loc_basc_10m3">'[42]medição '!#REF!</definedName>
    <definedName name="transp_loc_basc_5m3">'[42]medição '!#REF!</definedName>
    <definedName name="TRANSP_LOC_CARROC_PAV">#REF!</definedName>
    <definedName name="TRANSP_LOC_EQUIP">#REF!</definedName>
    <definedName name="transp_loc_mat_remendos">[42]Transportes!#REF!</definedName>
    <definedName name="TRANSP_LOC_PAV" localSheetId="3">#REF!</definedName>
    <definedName name="TRANSP_LOC_PAV">#REF!</definedName>
    <definedName name="transp_local_10m3">[42]Transportes!#REF!</definedName>
    <definedName name="transp_local_5m3">[42]Transportes!#REF!</definedName>
    <definedName name="transp_para_remendos">'[42]medição '!#REF!</definedName>
    <definedName name="transp_refinaria">'[68]COMP.MAT.BET.'!$I$424</definedName>
    <definedName name="transp5m3">[64]ORÇAMENTO!#REF!</definedName>
    <definedName name="transp5m3_13">[64]ORÇAMENTO!#REF!</definedName>
    <definedName name="transp5m3_13_19">[64]ORÇAMENTO!#REF!</definedName>
    <definedName name="transp5m3_13_23">[64]ORÇAMENTO!#REF!</definedName>
    <definedName name="transp5m3_13_25">[86]ORÇAMENTO!#REF!</definedName>
    <definedName name="transp5m3_15">[87]ORÇAMENTO!#REF!</definedName>
    <definedName name="transp5m3_15_13">[87]ORÇAMENTO!#REF!</definedName>
    <definedName name="transp5m3_15_13_19">[87]ORÇAMENTO!#REF!</definedName>
    <definedName name="transp5m3_15_13_23">[87]ORÇAMENTO!#REF!</definedName>
    <definedName name="transp5m3_15_13_25">[87]ORÇAMENTO!#REF!</definedName>
    <definedName name="transp5m3_15_19">[87]ORÇAMENTO!#REF!</definedName>
    <definedName name="transp5m3_15_23">[87]ORÇAMENTO!#REF!</definedName>
    <definedName name="transp5m3_15_25">[87]ORÇAMENTO!#REF!</definedName>
    <definedName name="transp5m3_19">[64]ORÇAMENTO!#REF!</definedName>
    <definedName name="transp5m3_23">[64]ORÇAMENTO!#REF!</definedName>
    <definedName name="transp5m3_24">[64]ORÇAMENTO!#REF!</definedName>
    <definedName name="transp5m3_24_13">[64]ORÇAMENTO!#REF!</definedName>
    <definedName name="transp5m3_24_13_19">[64]ORÇAMENTO!#REF!</definedName>
    <definedName name="transp5m3_24_13_23">[64]ORÇAMENTO!#REF!</definedName>
    <definedName name="transp5m3_24_13_25">[86]ORÇAMENTO!#REF!</definedName>
    <definedName name="transp5m3_24_19">[64]ORÇAMENTO!#REF!</definedName>
    <definedName name="transp5m3_24_23">[64]ORÇAMENTO!#REF!</definedName>
    <definedName name="transp5m3_24_25">[86]ORÇAMENTO!#REF!</definedName>
    <definedName name="transp5m3_25">[86]ORÇAMENTO!#REF!</definedName>
    <definedName name="TRANSPBETF">'[119]CALCULOS AUXILIARES'!$E$50</definedName>
    <definedName name="TRANSPBETQ">'[119]CALCULOS AUXILIARES'!$E$54</definedName>
    <definedName name="transpcarroceria">[64]ORÇAMENTO!#REF!</definedName>
    <definedName name="transpcarroceria_13">[64]ORÇAMENTO!#REF!</definedName>
    <definedName name="transpcarroceria_13_19">[64]ORÇAMENTO!#REF!</definedName>
    <definedName name="transpcarroceria_13_23">[64]ORÇAMENTO!#REF!</definedName>
    <definedName name="transpcarroceria_13_25">[86]ORÇAMENTO!#REF!</definedName>
    <definedName name="transpcarroceria_15">[87]ORÇAMENTO!#REF!</definedName>
    <definedName name="transpcarroceria_15_13">[87]ORÇAMENTO!#REF!</definedName>
    <definedName name="transpcarroceria_15_13_19">[87]ORÇAMENTO!#REF!</definedName>
    <definedName name="transpcarroceria_15_13_23">[87]ORÇAMENTO!#REF!</definedName>
    <definedName name="transpcarroceria_15_13_25">[87]ORÇAMENTO!#REF!</definedName>
    <definedName name="transpcarroceria_15_19">[87]ORÇAMENTO!#REF!</definedName>
    <definedName name="transpcarroceria_15_23">[87]ORÇAMENTO!#REF!</definedName>
    <definedName name="transpcarroceria_15_25">[87]ORÇAMENTO!#REF!</definedName>
    <definedName name="transpcarroceria_19">[64]ORÇAMENTO!#REF!</definedName>
    <definedName name="transpcarroceria_23">[64]ORÇAMENTO!#REF!</definedName>
    <definedName name="transpcarroceria_24">[64]ORÇAMENTO!#REF!</definedName>
    <definedName name="transpcarroceria_24_13">[64]ORÇAMENTO!#REF!</definedName>
    <definedName name="transpcarroceria_24_13_19">[64]ORÇAMENTO!#REF!</definedName>
    <definedName name="transpcarroceria_24_13_23">[64]ORÇAMENTO!#REF!</definedName>
    <definedName name="transpcarroceria_24_13_25">[86]ORÇAMENTO!#REF!</definedName>
    <definedName name="transpcarroceria_24_19">[64]ORÇAMENTO!#REF!</definedName>
    <definedName name="transpcarroceria_24_23">[64]ORÇAMENTO!#REF!</definedName>
    <definedName name="transpcarroceria_24_25">[86]ORÇAMENTO!#REF!</definedName>
    <definedName name="transpcarroceria_25">[86]ORÇAMENTO!#REF!</definedName>
    <definedName name="transporte">#REF!</definedName>
    <definedName name="transporte_1">#REF!</definedName>
    <definedName name="transporte_carroceria">'[42]medição '!#REF!</definedName>
    <definedName name="transporte_comercial">'[42]medição '!#REF!</definedName>
    <definedName name="transporte_especial">'[42]medição '!#REF!</definedName>
    <definedName name="Transportes">'[324]P A T O'!#REF!</definedName>
    <definedName name="transpremendo">[64]ORÇAMENTO!#REF!</definedName>
    <definedName name="transpremendo_13">[64]ORÇAMENTO!#REF!</definedName>
    <definedName name="transpremendo_13_19">[64]ORÇAMENTO!#REF!</definedName>
    <definedName name="transpremendo_13_23">[64]ORÇAMENTO!#REF!</definedName>
    <definedName name="transpremendo_13_25">[86]ORÇAMENTO!#REF!</definedName>
    <definedName name="transpremendo_15">[87]ORÇAMENTO!#REF!</definedName>
    <definedName name="transpremendo_15_13">[87]ORÇAMENTO!#REF!</definedName>
    <definedName name="transpremendo_15_13_19">[87]ORÇAMENTO!#REF!</definedName>
    <definedName name="transpremendo_15_13_23">[87]ORÇAMENTO!#REF!</definedName>
    <definedName name="transpremendo_15_13_25">[87]ORÇAMENTO!#REF!</definedName>
    <definedName name="transpremendo_15_19">[87]ORÇAMENTO!#REF!</definedName>
    <definedName name="transpremendo_15_23">[87]ORÇAMENTO!#REF!</definedName>
    <definedName name="transpremendo_15_25">[87]ORÇAMENTO!#REF!</definedName>
    <definedName name="transpremendo_19">[64]ORÇAMENTO!#REF!</definedName>
    <definedName name="transpremendo_23">[64]ORÇAMENTO!#REF!</definedName>
    <definedName name="transpremendo_24">[64]ORÇAMENTO!#REF!</definedName>
    <definedName name="transpremendo_24_13">[64]ORÇAMENTO!#REF!</definedName>
    <definedName name="transpremendo_24_13_19">[64]ORÇAMENTO!#REF!</definedName>
    <definedName name="transpremendo_24_13_23">[64]ORÇAMENTO!#REF!</definedName>
    <definedName name="transpremendo_24_13_25">[86]ORÇAMENTO!#REF!</definedName>
    <definedName name="transpremendo_24_19">[64]ORÇAMENTO!#REF!</definedName>
    <definedName name="transpremendo_24_23">[64]ORÇAMENTO!#REF!</definedName>
    <definedName name="transpremendo_24_25">[86]ORÇAMENTO!#REF!</definedName>
    <definedName name="transpremendo_25">[86]ORÇAMENTO!#REF!</definedName>
    <definedName name="TRANSTSS">#REF!</definedName>
    <definedName name="trasupdup">[64]ORÇAMENTO!#REF!</definedName>
    <definedName name="trasupdup_13">[64]ORÇAMENTO!#REF!</definedName>
    <definedName name="trasupdup_13_19">[64]ORÇAMENTO!#REF!</definedName>
    <definedName name="trasupdup_13_23">[64]ORÇAMENTO!#REF!</definedName>
    <definedName name="trasupdup_13_25">[86]ORÇAMENTO!#REF!</definedName>
    <definedName name="trasupdup_15">[87]ORÇAMENTO!#REF!</definedName>
    <definedName name="trasupdup_15_13">[87]ORÇAMENTO!#REF!</definedName>
    <definedName name="trasupdup_15_13_19">[87]ORÇAMENTO!#REF!</definedName>
    <definedName name="trasupdup_15_13_23">[87]ORÇAMENTO!#REF!</definedName>
    <definedName name="trasupdup_15_13_25">[87]ORÇAMENTO!#REF!</definedName>
    <definedName name="trasupdup_15_19">[87]ORÇAMENTO!#REF!</definedName>
    <definedName name="trasupdup_15_23">[87]ORÇAMENTO!#REF!</definedName>
    <definedName name="trasupdup_15_25">[87]ORÇAMENTO!#REF!</definedName>
    <definedName name="trasupdup_19">[64]ORÇAMENTO!#REF!</definedName>
    <definedName name="trasupdup_23">[64]ORÇAMENTO!#REF!</definedName>
    <definedName name="trasupdup_24">[64]ORÇAMENTO!#REF!</definedName>
    <definedName name="trasupdup_24_13">[64]ORÇAMENTO!#REF!</definedName>
    <definedName name="trasupdup_24_13_19">[64]ORÇAMENTO!#REF!</definedName>
    <definedName name="trasupdup_24_13_23">[64]ORÇAMENTO!#REF!</definedName>
    <definedName name="trasupdup_24_13_25">[86]ORÇAMENTO!#REF!</definedName>
    <definedName name="trasupdup_24_19">[64]ORÇAMENTO!#REF!</definedName>
    <definedName name="trasupdup_24_23">[64]ORÇAMENTO!#REF!</definedName>
    <definedName name="trasupdup_24_25">[86]ORÇAMENTO!#REF!</definedName>
    <definedName name="trasupdup_25">[86]ORÇAMENTO!#REF!</definedName>
    <definedName name="tratamento">'[42]medição '!#REF!</definedName>
    <definedName name="TRAV_EMISS3_S">#REF!</definedName>
    <definedName name="travessas">'[42]medição '!#REF!</definedName>
    <definedName name="travessia" localSheetId="9">[88]PRECORC.XLS!#REF!</definedName>
    <definedName name="travessia">[88]PRECORC.XLS!#REF!</definedName>
    <definedName name="trb" localSheetId="3">#REF!</definedName>
    <definedName name="trb" localSheetId="4">#REF!</definedName>
    <definedName name="trb">#REF!</definedName>
    <definedName name="TRCAP20" localSheetId="3">#REF!</definedName>
    <definedName name="TRCAP20">#REF!</definedName>
    <definedName name="TRCM30">#REF!</definedName>
    <definedName name="tre" localSheetId="4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o" localSheetId="3">#REF!</definedName>
    <definedName name="Trecho">'[182]Custos Unitarios'!$A$5</definedName>
    <definedName name="trecho_13">[64]procedimentos!$B$117</definedName>
    <definedName name="trecho_26">[64]procedimentos!$B$117</definedName>
    <definedName name="trecho_33">[64]procedimentos!$B$117</definedName>
    <definedName name="trecho_5">[64]procedimentos!$B$117</definedName>
    <definedName name="trecho_6">[64]procedimentos!$B$117</definedName>
    <definedName name="trecho_7">[64]procedimentos!$B$117</definedName>
    <definedName name="trecho_8">[64]procedimentos!$B$117</definedName>
    <definedName name="trecho_9">[64]procedimentos!$B$117</definedName>
    <definedName name="TRECHO1">[119]Croqui!$B$5</definedName>
    <definedName name="trecho1a">[68]CAPA!$B$14</definedName>
    <definedName name="trecho1b">[68]CAPA!$B$14</definedName>
    <definedName name="trecho2">#REF!</definedName>
    <definedName name="trecho2_13">[64]procedimentos!#REF!</definedName>
    <definedName name="trecho2_19">#REF!</definedName>
    <definedName name="trecho2_23">#REF!</definedName>
    <definedName name="trecho2_25">[273]procedimentos!#REF!</definedName>
    <definedName name="trecho2_26">[64]procedimentos!#REF!</definedName>
    <definedName name="trecho2_33">[64]procedimentos!#REF!</definedName>
    <definedName name="trecho2_5">[64]procedimentos!#REF!</definedName>
    <definedName name="trecho2_6">[64]procedimentos!#REF!</definedName>
    <definedName name="trecho2_7">[64]procedimentos!#REF!</definedName>
    <definedName name="trecho2_8">[64]procedimentos!#REF!</definedName>
    <definedName name="trecho2_9">[64]procedimentos!#REF!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 localSheetId="9">#REF!</definedName>
    <definedName name="TRP" localSheetId="3">#REF!</definedName>
    <definedName name="TRP" localSheetId="4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s" localSheetId="9">[317]PLANILHA!#REF!</definedName>
    <definedName name="TS" localSheetId="3">#REF!</definedName>
    <definedName name="ts" localSheetId="4">[317]PLANILHA!#REF!</definedName>
    <definedName name="ts">[317]PLANILHA!#REF!</definedName>
    <definedName name="TS2C">"'file:///D:/Meus documentos/ANASTÁCIO/SERCEL/BR262990800.xls'#$TLMB.$#REF!$#REF!"</definedName>
    <definedName name="tsbr1">'[42]memória quantitativa'!#REF!</definedName>
    <definedName name="tsbr2">'[42]memória quantitativa'!#REF!</definedName>
    <definedName name="tsbr3">'[42]memória quantitativa'!#REF!</definedName>
    <definedName name="tsbr4">'[42]memória quantitativa'!#REF!</definedName>
    <definedName name="tsbr5">'[42]memória quantitativa'!#REF!</definedName>
    <definedName name="TSCAP20">#REF!</definedName>
    <definedName name="TSCM30">#REF!</definedName>
    <definedName name="tsd" localSheetId="9">#REF!</definedName>
    <definedName name="tsd" localSheetId="3">#REF!</definedName>
    <definedName name="tsd" localSheetId="4">#REF!</definedName>
    <definedName name="tsd">#REF!</definedName>
    <definedName name="TSD_Adir">OFFSET([134]Percentual!$A$6,0,COLUMN([134]Percentual!$CH$3)-1,COUNTA([134]Percentual!$A$6:$A$105),1)</definedName>
    <definedName name="TSD_Aesq">OFFSET([134]Percentual!$A$6,0,MATCH([134]Percentual!$BH$3,[134]Percentual!$3:$3,0)-1,COUNTA([134]Percentual!$A$6:$A$105),1)</definedName>
    <definedName name="TSD_pista">OFFSET([134]Percentual!$A$6,0,MATCH([134]Percentual!$AH$3,[134]Percentual!$3:$3,0)-1,COUNTA([134]Percentual!$A$6:$A$105),1)</definedName>
    <definedName name="TSDB">#REF!</definedName>
    <definedName name="TSEMUL">#REF!</definedName>
    <definedName name="tskmf1">'[42]memória quantitativa'!#REF!</definedName>
    <definedName name="tskmf2">'[42]memória quantitativa'!#REF!</definedName>
    <definedName name="tskmf3">'[42]memória quantitativa'!#REF!</definedName>
    <definedName name="tskmf4">'[42]memória quantitativa'!#REF!</definedName>
    <definedName name="tskmf5">'[42]memória quantitativa'!#REF!</definedName>
    <definedName name="tskmi1">'[42]memória quantitativa'!#REF!</definedName>
    <definedName name="tskmi2">'[42]memória quantitativa'!#REF!</definedName>
    <definedName name="tskmi3">'[42]memória quantitativa'!#REF!</definedName>
    <definedName name="tskmi4">'[42]memória quantitativa'!#REF!</definedName>
    <definedName name="tskmi5">'[42]memória quantitativa'!#REF!</definedName>
    <definedName name="tslarg1">'[42]memória quantitativa'!#REF!</definedName>
    <definedName name="tslarg2">'[42]memória quantitativa'!#REF!</definedName>
    <definedName name="tslarg3">'[42]memória quantitativa'!#REF!</definedName>
    <definedName name="tslarg4">'[42]memória quantitativa'!#REF!</definedName>
    <definedName name="tslarg5">'[42]memória quantitativa'!#REF!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 localSheetId="9">#REF!</definedName>
    <definedName name="TSs">#REF!</definedName>
    <definedName name="TSSB">#REF!</definedName>
    <definedName name="tssd_1">#REF!</definedName>
    <definedName name="tssd_14">#N/A</definedName>
    <definedName name="tt" localSheetId="3">PFP1.3_Ger!tt</definedName>
    <definedName name="TT">NA()</definedName>
    <definedName name="TT_1" localSheetId="3">#REF!</definedName>
    <definedName name="TT_1">NA()</definedName>
    <definedName name="TT_1_4">NA()</definedName>
    <definedName name="tt_25" localSheetId="3">PFP1.3_Ger!tt_25</definedName>
    <definedName name="tt_25">[0]!tt_25</definedName>
    <definedName name="TT_4">NA()</definedName>
    <definedName name="TT_6">NA()</definedName>
    <definedName name="TT_6_4">NA()</definedName>
    <definedName name="tt1_25" localSheetId="3">PFP1.3_Ger!tt1_25</definedName>
    <definedName name="tt1_25">[0]!tt1_25</definedName>
    <definedName name="ttc" localSheetId="3">#REF!</definedName>
    <definedName name="ttc" localSheetId="4">#REF!</definedName>
    <definedName name="ttc">#REF!</definedName>
    <definedName name="tte" localSheetId="3">#REF!</definedName>
    <definedName name="tte" localSheetId="4">#REF!</definedName>
    <definedName name="tte">#REF!</definedName>
    <definedName name="ttra" localSheetId="9">[317]PLANILHA!#REF!</definedName>
    <definedName name="ttra" localSheetId="3">[317]PLANILHA!#REF!</definedName>
    <definedName name="ttra" localSheetId="4">[317]PLANILHA!#REF!</definedName>
    <definedName name="ttra">[317]PLANILHA!#REF!</definedName>
    <definedName name="TTSS" localSheetId="3">#REF!</definedName>
    <definedName name="TTSS">#REF!</definedName>
    <definedName name="TTT" localSheetId="3">#REF!</definedName>
    <definedName name="TTT">#REF!</definedName>
    <definedName name="ttttt" localSheetId="3">#REF!</definedName>
    <definedName name="ttttt">#REF!</definedName>
    <definedName name="ttttttttttttttttttttttttttttttttt" localSheetId="3">'[217]Medição Completa'!#REF!</definedName>
    <definedName name="ttttttttttttttttttttttttttttttttt">'[218]Medição Completa'!#REF!</definedName>
    <definedName name="TUDO" localSheetId="3">#REF!</definedName>
    <definedName name="TUDO">#REF!</definedName>
    <definedName name="tus" localSheetId="3">#REF!</definedName>
    <definedName name="tus" localSheetId="4">#REF!</definedName>
    <definedName name="tus">#REF!</definedName>
    <definedName name="tuso" localSheetId="3">#REF!</definedName>
    <definedName name="tuso" localSheetId="4">#REF!</definedName>
    <definedName name="tuso">#REF!</definedName>
    <definedName name="TXREMATI">#REF!</definedName>
    <definedName name="Type_List">#REF!</definedName>
    <definedName name="TYUIO" localSheetId="3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hidden="1">{#N/A,#N/A,TRUE,"Serviços"}</definedName>
    <definedName name="UBB_UTEJF" localSheetId="3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'[195]P A T O 98 D'!#REF!</definedName>
    <definedName name="UF">[241]BRASIL!$B$2:$B$29</definedName>
    <definedName name="UIO" localSheetId="3">#REF!</definedName>
    <definedName name="UIO">#REF!</definedName>
    <definedName name="UL" localSheetId="3">#REF!</definedName>
    <definedName name="UL">#REF!</definedName>
    <definedName name="UL_1" localSheetId="3">#REF!</definedName>
    <definedName name="UL_1">#REF!</definedName>
    <definedName name="ul_13">[64]procedimentos!$B$115</definedName>
    <definedName name="ul_26">[64]procedimentos!$B$115</definedName>
    <definedName name="ul_33">[64]procedimentos!$B$115</definedName>
    <definedName name="ul_5">[64]procedimentos!$B$115</definedName>
    <definedName name="ul_6">[64]procedimentos!$B$115</definedName>
    <definedName name="ul_7">[64]procedimentos!$B$115</definedName>
    <definedName name="ul_8">[64]procedimentos!$B$115</definedName>
    <definedName name="ul_9">[64]procedimentos!$B$115</definedName>
    <definedName name="UN" localSheetId="9">#REF!</definedName>
    <definedName name="un" localSheetId="3" hidden="1">#N/A</definedName>
    <definedName name="UN" localSheetId="4">#REF!</definedName>
    <definedName name="UN">#REF!</definedName>
    <definedName name="Und" hidden="1">#N/A</definedName>
    <definedName name="Und_26">NA()</definedName>
    <definedName name="Und_27">NA()</definedName>
    <definedName name="Unia_Lajotas">0.3*0.2*10.5</definedName>
    <definedName name="unid" localSheetId="3">[24]DADOS!$B$17</definedName>
    <definedName name="unid">[25]DADOS!$B$17</definedName>
    <definedName name="unid.2">#REF!</definedName>
    <definedName name="unid_13">[145]DADOS!$B$17</definedName>
    <definedName name="unid_42">#REF!</definedName>
    <definedName name="UNID_serviço">OFFSET('[134]Orçamento Total'!$D$4,0,0,COUNTA('[134]Orçamento Total'!$C:$C),1)</definedName>
    <definedName name="unidade">'[138]TPU-MARÇO_2002'!$F$2:$F$1965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 localSheetId="9">#REF!</definedName>
    <definedName name="URV_MAR94" localSheetId="3">#REF!</definedName>
    <definedName name="URV_MAR94" localSheetId="4">#REF!</definedName>
    <definedName name="URV_MAR94">#REF!</definedName>
    <definedName name="USA">[41]Feriados!$B$27:$B$34</definedName>
    <definedName name="USINA">#REF!</definedName>
    <definedName name="USS" localSheetId="3">#REF!</definedName>
    <definedName name="USS" localSheetId="4">#REF!</definedName>
    <definedName name="USS">#REF!</definedName>
    <definedName name="Utlidades2">#REF!</definedName>
    <definedName name="uuu" localSheetId="3" hidden="1">{#N/A,#N/A,TRUE,"Serviços"}</definedName>
    <definedName name="uuu" localSheetId="4" hidden="1">{#N/A,#N/A,TRUE,"Serviços"}</definedName>
    <definedName name="uuu" hidden="1">{#N/A,#N/A,TRUE,"Serviços"}</definedName>
    <definedName name="uuuuuty">#N/A</definedName>
    <definedName name="uyt" hidden="1">#REF!</definedName>
    <definedName name="v">[325]Equipamentos!#REF!</definedName>
    <definedName name="v_britarp">'[42]memória quantitativa'!#REF!</definedName>
    <definedName name="v_capaf">'[42]memória quantitativa'!#REF!</definedName>
    <definedName name="v_conc_ciclopico">'[42]memória quantitativa'!#REF!</definedName>
    <definedName name="v_concreto">'[42]memória quantitativa'!#REF!</definedName>
    <definedName name="v_correção">'[42]memória quantitativa'!#REF!</definedName>
    <definedName name="v_fresagem">'[42]memória quantitativa'!#REF!</definedName>
    <definedName name="v_massarp">'[42]memória quantitativa'!#REF!</definedName>
    <definedName name="v_pedraarrumada">'[42]memória quantitativa'!#REF!</definedName>
    <definedName name="v_pedrajog">'[42]memória quantitativa'!#REF!</definedName>
    <definedName name="v_recompmanual">'[42]memória quantitativa'!#REF!</definedName>
    <definedName name="v_recompmec">'[42]memória quantitativa'!#REF!</definedName>
    <definedName name="v_remprof">'[42]memória quantitativa'!#REF!</definedName>
    <definedName name="v_tapab">'[42]memória quantitativa'!#REF!</definedName>
    <definedName name="v_tapabq">'[42]memória quantitativa'!#REF!</definedName>
    <definedName name="v60120_" localSheetId="3">#REF!</definedName>
    <definedName name="v60120_" localSheetId="4">#REF!</definedName>
    <definedName name="v60120_">#REF!</definedName>
    <definedName name="VACAP" localSheetId="3">#REF!</definedName>
    <definedName name="VACAP">#REF!</definedName>
    <definedName name="VACM">#REF!</definedName>
    <definedName name="VAL">#REF!</definedName>
    <definedName name="vala_drenagem">'[42]memória quantitativa'!#REF!</definedName>
    <definedName name="ValAcurl">#REF!</definedName>
    <definedName name="valadrenagem">[64]ORÇAMENTO!#REF!</definedName>
    <definedName name="valadrenagem_13">[64]ORÇAMENTO!#REF!</definedName>
    <definedName name="valadrenagem_13_19">[64]ORÇAMENTO!#REF!</definedName>
    <definedName name="valadrenagem_13_23">[64]ORÇAMENTO!#REF!</definedName>
    <definedName name="valadrenagem_13_25">[86]ORÇAMENTO!#REF!</definedName>
    <definedName name="valadrenagem_15">[87]ORÇAMENTO!#REF!</definedName>
    <definedName name="valadrenagem_15_13">[87]ORÇAMENTO!#REF!</definedName>
    <definedName name="valadrenagem_15_13_19">[87]ORÇAMENTO!#REF!</definedName>
    <definedName name="valadrenagem_15_13_23">[87]ORÇAMENTO!#REF!</definedName>
    <definedName name="valadrenagem_15_13_25">[87]ORÇAMENTO!#REF!</definedName>
    <definedName name="valadrenagem_15_19">[87]ORÇAMENTO!#REF!</definedName>
    <definedName name="valadrenagem_15_23">[87]ORÇAMENTO!#REF!</definedName>
    <definedName name="valadrenagem_15_25">[87]ORÇAMENTO!#REF!</definedName>
    <definedName name="valadrenagem_19">[64]ORÇAMENTO!#REF!</definedName>
    <definedName name="valadrenagem_23">[64]ORÇAMENTO!#REF!</definedName>
    <definedName name="valadrenagem_24">[64]ORÇAMENTO!#REF!</definedName>
    <definedName name="valadrenagem_24_13">[64]ORÇAMENTO!#REF!</definedName>
    <definedName name="valadrenagem_24_13_19">[64]ORÇAMENTO!#REF!</definedName>
    <definedName name="valadrenagem_24_13_23">[64]ORÇAMENTO!#REF!</definedName>
    <definedName name="valadrenagem_24_13_25">[86]ORÇAMENTO!#REF!</definedName>
    <definedName name="valadrenagem_24_19">[64]ORÇAMENTO!#REF!</definedName>
    <definedName name="valadrenagem_24_23">[64]ORÇAMENTO!#REF!</definedName>
    <definedName name="valadrenagem_24_25">[86]ORÇAMENTO!#REF!</definedName>
    <definedName name="valadrenagem_25">[86]ORÇAMENTO!#REF!</definedName>
    <definedName name="valas">#REF!</definedName>
    <definedName name="valas1">#REF!</definedName>
    <definedName name="Valchvrl">#REF!</definedName>
    <definedName name="VALEC" localSheetId="3">#REF!,#REF!</definedName>
    <definedName name="VALEC">#REF!,#REF!</definedName>
    <definedName name="VALORES_VALORES_Listar">#REF!</definedName>
    <definedName name="valormatfabpla">[64]ORÇAMENTO!#REF!</definedName>
    <definedName name="valormatfabpla_13">[64]ORÇAMENTO!#REF!</definedName>
    <definedName name="valormatfabpla_13_19">[64]ORÇAMENTO!#REF!</definedName>
    <definedName name="valormatfabpla_13_23">[64]ORÇAMENTO!#REF!</definedName>
    <definedName name="valormatfabpla_13_25">[86]ORÇAMENTO!#REF!</definedName>
    <definedName name="valormatfabpla_15">[87]ORÇAMENTO!#REF!</definedName>
    <definedName name="valormatfabpla_15_13">[87]ORÇAMENTO!#REF!</definedName>
    <definedName name="valormatfabpla_15_13_19">[87]ORÇAMENTO!#REF!</definedName>
    <definedName name="valormatfabpla_15_13_23">[87]ORÇAMENTO!#REF!</definedName>
    <definedName name="valormatfabpla_15_13_25">[87]ORÇAMENTO!#REF!</definedName>
    <definedName name="valormatfabpla_15_19">[87]ORÇAMENTO!#REF!</definedName>
    <definedName name="valormatfabpla_15_23">[87]ORÇAMENTO!#REF!</definedName>
    <definedName name="valormatfabpla_15_25">[87]ORÇAMENTO!#REF!</definedName>
    <definedName name="valormatfabpla_19">[64]ORÇAMENTO!#REF!</definedName>
    <definedName name="valormatfabpla_23">[64]ORÇAMENTO!#REF!</definedName>
    <definedName name="valormatfabpla_24">[64]ORÇAMENTO!#REF!</definedName>
    <definedName name="valormatfabpla_24_13">[64]ORÇAMENTO!#REF!</definedName>
    <definedName name="valormatfabpla_24_13_19">[64]ORÇAMENTO!#REF!</definedName>
    <definedName name="valormatfabpla_24_13_23">[64]ORÇAMENTO!#REF!</definedName>
    <definedName name="valormatfabpla_24_13_25">[86]ORÇAMENTO!#REF!</definedName>
    <definedName name="valormatfabpla_24_19">[64]ORÇAMENTO!#REF!</definedName>
    <definedName name="valormatfabpla_24_23">[64]ORÇAMENTO!#REF!</definedName>
    <definedName name="valormatfabpla_24_25">[86]ORÇAMENTO!#REF!</definedName>
    <definedName name="valormatfabpla_25">[86]ORÇAMENTO!#REF!</definedName>
    <definedName name="VAM">[193]Teor!$G$3:$G$7</definedName>
    <definedName name="VAMM">#REF!</definedName>
    <definedName name="VARM">#REF!</definedName>
    <definedName name="VARR">#REF!</definedName>
    <definedName name="Vaz_Tot" localSheetId="4">#REF!</definedName>
    <definedName name="Vaz_Tot">#REF!</definedName>
    <definedName name="Vaz_Tot_1" localSheetId="4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1">'[11]Página 16'!$B$3:$B$7</definedName>
    <definedName name="VAZIO2">'[124]Página 16'!$B$3:$B$7</definedName>
    <definedName name="Vazios" localSheetId="3">[295]Teor!$B$3:$B$7</definedName>
    <definedName name="Vazios">[296]Teor!$B$3:$B$7</definedName>
    <definedName name="Vazios_25">[297]Teor!$B$3:$B$7</definedName>
    <definedName name="Vazios_26" localSheetId="3">[298]Teor!$B$3:$B$7</definedName>
    <definedName name="Vazios_26">[299]Teor!$B$3:$B$7</definedName>
    <definedName name="Vazios_28" localSheetId="3">[298]Teor!$B$3:$B$7</definedName>
    <definedName name="Vazios_28">[299]Teor!$B$3:$B$7</definedName>
    <definedName name="Vazios_29" localSheetId="3">[300]Teor!$B$3:$B$7</definedName>
    <definedName name="Vazios_29">[301]Teor!$B$3:$B$7</definedName>
    <definedName name="Vazios_31" localSheetId="3">[300]Teor!$B$3:$B$7</definedName>
    <definedName name="Vazios_31">[301]Teor!$B$3:$B$7</definedName>
    <definedName name="VazMed_ha" localSheetId="3">#REF!</definedName>
    <definedName name="VazMed_ha" localSheetId="4">#REF!</definedName>
    <definedName name="VazMed_ha">#REF!</definedName>
    <definedName name="VazMed_ha_1" localSheetId="3">#REF!</definedName>
    <definedName name="VazMed_ha_1" localSheetId="4">#REF!</definedName>
    <definedName name="VazMed_ha_1">#REF!</definedName>
    <definedName name="VazMed_ha_1_4" localSheetId="3">#REF!</definedName>
    <definedName name="VazMed_ha_1_4" localSheetId="4">#REF!</definedName>
    <definedName name="VazMed_ha_1_4">#REF!</definedName>
    <definedName name="VazMed_ha_4">#REF!</definedName>
    <definedName name="VazMed_ha_6">#REF!</definedName>
    <definedName name="VazMed_ha_6_4">#REF!</definedName>
    <definedName name="vbritarp">[64]ORÇAMENTO!#REF!</definedName>
    <definedName name="vbritarp_13">[64]ORÇAMENTO!#REF!</definedName>
    <definedName name="vbritarp_13_19">[64]ORÇAMENTO!#REF!</definedName>
    <definedName name="vbritarp_13_23">[64]ORÇAMENTO!#REF!</definedName>
    <definedName name="vbritarp_13_25">[86]ORÇAMENTO!#REF!</definedName>
    <definedName name="vbritarp_15">[87]ORÇAMENTO!#REF!</definedName>
    <definedName name="vbritarp_15_13">[87]ORÇAMENTO!#REF!</definedName>
    <definedName name="vbritarp_15_13_19">[87]ORÇAMENTO!#REF!</definedName>
    <definedName name="vbritarp_15_13_23">[87]ORÇAMENTO!#REF!</definedName>
    <definedName name="vbritarp_15_13_25">[87]ORÇAMENTO!#REF!</definedName>
    <definedName name="vbritarp_15_19">[87]ORÇAMENTO!#REF!</definedName>
    <definedName name="vbritarp_15_23">[87]ORÇAMENTO!#REF!</definedName>
    <definedName name="vbritarp_15_25">[87]ORÇAMENTO!#REF!</definedName>
    <definedName name="vbritarp_19">[64]ORÇAMENTO!#REF!</definedName>
    <definedName name="vbritarp_23">[64]ORÇAMENTO!#REF!</definedName>
    <definedName name="vbritarp_24">[64]ORÇAMENTO!#REF!</definedName>
    <definedName name="vbritarp_24_13">[64]ORÇAMENTO!#REF!</definedName>
    <definedName name="vbritarp_24_13_19">[64]ORÇAMENTO!#REF!</definedName>
    <definedName name="vbritarp_24_13_23">[64]ORÇAMENTO!#REF!</definedName>
    <definedName name="vbritarp_24_13_25">[86]ORÇAMENTO!#REF!</definedName>
    <definedName name="vbritarp_24_19">[64]ORÇAMENTO!#REF!</definedName>
    <definedName name="vbritarp_24_23">[64]ORÇAMENTO!#REF!</definedName>
    <definedName name="vbritarp_24_25">[86]ORÇAMENTO!#REF!</definedName>
    <definedName name="vbritarp_25">[86]ORÇAMENTO!#REF!</definedName>
    <definedName name="VCANT">#REF!</definedName>
    <definedName name="vcf_1">'[42]memória quantitativa'!#REF!</definedName>
    <definedName name="vcf_2">'[42]memória quantitativa'!#REF!</definedName>
    <definedName name="vcf_3">'[42]memória quantitativa'!#REF!</definedName>
    <definedName name="vcf_4">'[42]memória quantitativa'!#REF!</definedName>
    <definedName name="vcf_5">'[42]memória quantitativa'!#REF!</definedName>
    <definedName name="vcf_6">'[42]memória quantitativa'!#REF!</definedName>
    <definedName name="vcf_7">'[42]memória quantitativa'!#REF!</definedName>
    <definedName name="vcf_8">'[42]memória quantitativa'!#REF!</definedName>
    <definedName name="vcf_9">'[42]memória quantitativa'!#REF!</definedName>
    <definedName name="vcf2_1">'[42]memória quantitativa'!#REF!</definedName>
    <definedName name="vcf2_2">'[42]memória quantitativa'!#REF!</definedName>
    <definedName name="vcf2_3">'[42]memória quantitativa'!#REF!</definedName>
    <definedName name="vcf2_4">'[42]memória quantitativa'!#REF!</definedName>
    <definedName name="vcf2_5">'[42]memória quantitativa'!#REF!</definedName>
    <definedName name="vcf2_6">'[42]memória quantitativa'!#REF!</definedName>
    <definedName name="vcf2_7">'[42]memória quantitativa'!#REF!</definedName>
    <definedName name="vcf2_8">'[42]memória quantitativa'!#REF!</definedName>
    <definedName name="vcf2_9">'[42]memória quantitativa'!#REF!</definedName>
    <definedName name="vconcretociclopico">[64]ORÇAMENTO!#REF!</definedName>
    <definedName name="vconcretociclopico_13">[64]ORÇAMENTO!#REF!</definedName>
    <definedName name="vconcretociclopico_13_19">[64]ORÇAMENTO!#REF!</definedName>
    <definedName name="vconcretociclopico_13_23">[64]ORÇAMENTO!#REF!</definedName>
    <definedName name="vconcretociclopico_13_25">[86]ORÇAMENTO!#REF!</definedName>
    <definedName name="vconcretociclopico_15">[87]ORÇAMENTO!#REF!</definedName>
    <definedName name="vconcretociclopico_15_13">[87]ORÇAMENTO!#REF!</definedName>
    <definedName name="vconcretociclopico_15_13_19">[87]ORÇAMENTO!#REF!</definedName>
    <definedName name="vconcretociclopico_15_13_23">[87]ORÇAMENTO!#REF!</definedName>
    <definedName name="vconcretociclopico_15_13_25">[87]ORÇAMENTO!#REF!</definedName>
    <definedName name="vconcretociclopico_15_19">[87]ORÇAMENTO!#REF!</definedName>
    <definedName name="vconcretociclopico_15_23">[87]ORÇAMENTO!#REF!</definedName>
    <definedName name="vconcretociclopico_15_25">[87]ORÇAMENTO!#REF!</definedName>
    <definedName name="vconcretociclopico_19">[64]ORÇAMENTO!#REF!</definedName>
    <definedName name="vconcretociclopico_23">[64]ORÇAMENTO!#REF!</definedName>
    <definedName name="vconcretociclopico_24">[64]ORÇAMENTO!#REF!</definedName>
    <definedName name="vconcretociclopico_24_13">[64]ORÇAMENTO!#REF!</definedName>
    <definedName name="vconcretociclopico_24_13_19">[64]ORÇAMENTO!#REF!</definedName>
    <definedName name="vconcretociclopico_24_13_23">[64]ORÇAMENTO!#REF!</definedName>
    <definedName name="vconcretociclopico_24_13_25">[86]ORÇAMENTO!#REF!</definedName>
    <definedName name="vconcretociclopico_24_19">[64]ORÇAMENTO!#REF!</definedName>
    <definedName name="vconcretociclopico_24_23">[64]ORÇAMENTO!#REF!</definedName>
    <definedName name="vconcretociclopico_24_25">[86]ORÇAMENTO!#REF!</definedName>
    <definedName name="vconcretociclopico_25">[86]ORÇAMENTO!#REF!</definedName>
    <definedName name="vconcretocim">[64]ORÇAMENTO!#REF!</definedName>
    <definedName name="vconcretocim_13">[64]ORÇAMENTO!#REF!</definedName>
    <definedName name="vconcretocim_13_19">[64]ORÇAMENTO!#REF!</definedName>
    <definedName name="vconcretocim_13_23">[64]ORÇAMENTO!#REF!</definedName>
    <definedName name="vconcretocim_13_25">[86]ORÇAMENTO!#REF!</definedName>
    <definedName name="vconcretocim_15">[87]ORÇAMENTO!#REF!</definedName>
    <definedName name="vconcretocim_15_13">[87]ORÇAMENTO!#REF!</definedName>
    <definedName name="vconcretocim_15_13_19">[87]ORÇAMENTO!#REF!</definedName>
    <definedName name="vconcretocim_15_13_23">[87]ORÇAMENTO!#REF!</definedName>
    <definedName name="vconcretocim_15_13_25">[87]ORÇAMENTO!#REF!</definedName>
    <definedName name="vconcretocim_15_19">[87]ORÇAMENTO!#REF!</definedName>
    <definedName name="vconcretocim_15_23">[87]ORÇAMENTO!#REF!</definedName>
    <definedName name="vconcretocim_15_25">[87]ORÇAMENTO!#REF!</definedName>
    <definedName name="vconcretocim_19">[64]ORÇAMENTO!#REF!</definedName>
    <definedName name="vconcretocim_23">[64]ORÇAMENTO!#REF!</definedName>
    <definedName name="vconcretocim_24">[64]ORÇAMENTO!#REF!</definedName>
    <definedName name="vconcretocim_24_13">[64]ORÇAMENTO!#REF!</definedName>
    <definedName name="vconcretocim_24_13_19">[64]ORÇAMENTO!#REF!</definedName>
    <definedName name="vconcretocim_24_13_23">[64]ORÇAMENTO!#REF!</definedName>
    <definedName name="vconcretocim_24_13_25">[86]ORÇAMENTO!#REF!</definedName>
    <definedName name="vconcretocim_24_19">[64]ORÇAMENTO!#REF!</definedName>
    <definedName name="vconcretocim_24_23">[64]ORÇAMENTO!#REF!</definedName>
    <definedName name="vconcretocim_24_25">[86]ORÇAMENTO!#REF!</definedName>
    <definedName name="vconcretocim_25">[86]ORÇAMENTO!#REF!</definedName>
    <definedName name="vcorreçãodef">[64]ORÇAMENTO!#REF!</definedName>
    <definedName name="vcorreçãodef_13">[64]ORÇAMENTO!#REF!</definedName>
    <definedName name="vcorreçãodef_13_19">[64]ORÇAMENTO!#REF!</definedName>
    <definedName name="vcorreçãodef_13_23">[64]ORÇAMENTO!#REF!</definedName>
    <definedName name="vcorreçãodef_13_25">[86]ORÇAMENTO!#REF!</definedName>
    <definedName name="vcorreçãodef_15">[87]ORÇAMENTO!#REF!</definedName>
    <definedName name="vcorreçãodef_15_13">[87]ORÇAMENTO!#REF!</definedName>
    <definedName name="vcorreçãodef_15_13_19">[87]ORÇAMENTO!#REF!</definedName>
    <definedName name="vcorreçãodef_15_13_23">[87]ORÇAMENTO!#REF!</definedName>
    <definedName name="vcorreçãodef_15_13_25">[87]ORÇAMENTO!#REF!</definedName>
    <definedName name="vcorreçãodef_15_19">[87]ORÇAMENTO!#REF!</definedName>
    <definedName name="vcorreçãodef_15_23">[87]ORÇAMENTO!#REF!</definedName>
    <definedName name="vcorreçãodef_15_25">[87]ORÇAMENTO!#REF!</definedName>
    <definedName name="vcorreçãodef_19">[64]ORÇAMENTO!#REF!</definedName>
    <definedName name="vcorreçãodef_23">[64]ORÇAMENTO!#REF!</definedName>
    <definedName name="vcorreçãodef_24">[64]ORÇAMENTO!#REF!</definedName>
    <definedName name="vcorreçãodef_24_13">[64]ORÇAMENTO!#REF!</definedName>
    <definedName name="vcorreçãodef_24_13_19">[64]ORÇAMENTO!#REF!</definedName>
    <definedName name="vcorreçãodef_24_13_23">[64]ORÇAMENTO!#REF!</definedName>
    <definedName name="vcorreçãodef_24_13_25">[86]ORÇAMENTO!#REF!</definedName>
    <definedName name="vcorreçãodef_24_19">[64]ORÇAMENTO!#REF!</definedName>
    <definedName name="vcorreçãodef_24_23">[64]ORÇAMENTO!#REF!</definedName>
    <definedName name="vcorreçãodef_24_25">[86]ORÇAMENTO!#REF!</definedName>
    <definedName name="vcorreçãodef_25">[86]ORÇAMENTO!#REF!</definedName>
    <definedName name="vcq_1">'[42]memória quantitativa'!#REF!</definedName>
    <definedName name="vcq_2">'[42]memória quantitativa'!#REF!</definedName>
    <definedName name="vcq_3">'[42]memória quantitativa'!#REF!</definedName>
    <definedName name="vcq_4">'[42]memória quantitativa'!#REF!</definedName>
    <definedName name="vcq_5">'[42]memória quantitativa'!#REF!</definedName>
    <definedName name="vcq_6">'[42]memória quantitativa'!#REF!</definedName>
    <definedName name="vcq_7">'[42]memória quantitativa'!#REF!</definedName>
    <definedName name="vcq_8">'[42]memória quantitativa'!#REF!</definedName>
    <definedName name="vcq_9">'[42]memória quantitativa'!#REF!</definedName>
    <definedName name="vcq2_1">'[42]memória quantitativa'!#REF!</definedName>
    <definedName name="vcq2_2">'[42]memória quantitativa'!#REF!</definedName>
    <definedName name="vcq2_3">'[42]memória quantitativa'!#REF!</definedName>
    <definedName name="vcq2_4">'[42]memória quantitativa'!#REF!</definedName>
    <definedName name="vcq2_5">'[42]memória quantitativa'!#REF!</definedName>
    <definedName name="vcq2_6">'[42]memória quantitativa'!#REF!</definedName>
    <definedName name="vcq2_7">'[42]memória quantitativa'!#REF!</definedName>
    <definedName name="vcq2_8">'[42]memória quantitativa'!#REF!</definedName>
    <definedName name="vcq2_9">'[42]memória quantitativa'!#REF!</definedName>
    <definedName name="vdbr1">'[42]memória quantitativa'!#REF!</definedName>
    <definedName name="vdbr2">'[42]memória quantitativa'!#REF!</definedName>
    <definedName name="vdbr3">'[42]memória quantitativa'!#REF!</definedName>
    <definedName name="vdbr4">'[42]memória quantitativa'!#REF!</definedName>
    <definedName name="vdbr5">'[42]memória quantitativa'!#REF!</definedName>
    <definedName name="vdkmf1">'[42]memória quantitativa'!#REF!</definedName>
    <definedName name="vdkmf2">'[42]memória quantitativa'!#REF!</definedName>
    <definedName name="vdkmf3">'[42]memória quantitativa'!#REF!</definedName>
    <definedName name="vdkmf4">'[42]memória quantitativa'!#REF!</definedName>
    <definedName name="vdkmf5">'[42]memória quantitativa'!#REF!</definedName>
    <definedName name="vdkmi1">'[42]memória quantitativa'!#REF!</definedName>
    <definedName name="vdkmi2">'[42]memória quantitativa'!#REF!</definedName>
    <definedName name="vdkmi3">'[42]memória quantitativa'!#REF!</definedName>
    <definedName name="vdkmi4">'[42]memória quantitativa'!#REF!</definedName>
    <definedName name="vdkmi5">'[42]memória quantitativa'!#REF!</definedName>
    <definedName name="VDM" localSheetId="3">[136]VDM!$A$2:$B$9</definedName>
    <definedName name="VDM">[137]VDM!$A$2:$B$9</definedName>
    <definedName name="veiculo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S" localSheetId="9">[88]PRECORC.XLS!#REF!</definedName>
    <definedName name="VEICULOS">[88]PRECORC.XLS!#REF!</definedName>
    <definedName name="venrocarrumada">[64]ORÇAMENTO!#REF!</definedName>
    <definedName name="venrocarrumada_13">[64]ORÇAMENTO!#REF!</definedName>
    <definedName name="venrocarrumada_13_19">[64]ORÇAMENTO!#REF!</definedName>
    <definedName name="venrocarrumada_13_23">[64]ORÇAMENTO!#REF!</definedName>
    <definedName name="venrocarrumada_13_25">[86]ORÇAMENTO!#REF!</definedName>
    <definedName name="venrocarrumada_15">[87]ORÇAMENTO!#REF!</definedName>
    <definedName name="venrocarrumada_15_13">[87]ORÇAMENTO!#REF!</definedName>
    <definedName name="venrocarrumada_15_13_19">[87]ORÇAMENTO!#REF!</definedName>
    <definedName name="venrocarrumada_15_13_23">[87]ORÇAMENTO!#REF!</definedName>
    <definedName name="venrocarrumada_15_13_25">[87]ORÇAMENTO!#REF!</definedName>
    <definedName name="venrocarrumada_15_19">[87]ORÇAMENTO!#REF!</definedName>
    <definedName name="venrocarrumada_15_23">[87]ORÇAMENTO!#REF!</definedName>
    <definedName name="venrocarrumada_15_25">[87]ORÇAMENTO!#REF!</definedName>
    <definedName name="venrocarrumada_19">[64]ORÇAMENTO!#REF!</definedName>
    <definedName name="venrocarrumada_23">[64]ORÇAMENTO!#REF!</definedName>
    <definedName name="venrocarrumada_24">[64]ORÇAMENTO!#REF!</definedName>
    <definedName name="venrocarrumada_24_13">[64]ORÇAMENTO!#REF!</definedName>
    <definedName name="venrocarrumada_24_13_19">[64]ORÇAMENTO!#REF!</definedName>
    <definedName name="venrocarrumada_24_13_23">[64]ORÇAMENTO!#REF!</definedName>
    <definedName name="venrocarrumada_24_13_25">[86]ORÇAMENTO!#REF!</definedName>
    <definedName name="venrocarrumada_24_19">[64]ORÇAMENTO!#REF!</definedName>
    <definedName name="venrocarrumada_24_23">[64]ORÇAMENTO!#REF!</definedName>
    <definedName name="venrocarrumada_24_25">[86]ORÇAMENTO!#REF!</definedName>
    <definedName name="venrocarrumada_25">[86]ORÇAMENTO!#REF!</definedName>
    <definedName name="venrocjogada">[64]ORÇAMENTO!#REF!</definedName>
    <definedName name="venrocjogada_13">[64]ORÇAMENTO!#REF!</definedName>
    <definedName name="venrocjogada_13_19">[64]ORÇAMENTO!#REF!</definedName>
    <definedName name="venrocjogada_13_23">[64]ORÇAMENTO!#REF!</definedName>
    <definedName name="venrocjogada_13_25">[86]ORÇAMENTO!#REF!</definedName>
    <definedName name="venrocjogada_15">[87]ORÇAMENTO!#REF!</definedName>
    <definedName name="venrocjogada_15_13">[87]ORÇAMENTO!#REF!</definedName>
    <definedName name="venrocjogada_15_13_19">[87]ORÇAMENTO!#REF!</definedName>
    <definedName name="venrocjogada_15_13_23">[87]ORÇAMENTO!#REF!</definedName>
    <definedName name="venrocjogada_15_13_25">[87]ORÇAMENTO!#REF!</definedName>
    <definedName name="venrocjogada_15_19">[87]ORÇAMENTO!#REF!</definedName>
    <definedName name="venrocjogada_15_23">[87]ORÇAMENTO!#REF!</definedName>
    <definedName name="venrocjogada_15_25">[87]ORÇAMENTO!#REF!</definedName>
    <definedName name="venrocjogada_19">[64]ORÇAMENTO!#REF!</definedName>
    <definedName name="venrocjogada_23">[64]ORÇAMENTO!#REF!</definedName>
    <definedName name="venrocjogada_24">[64]ORÇAMENTO!#REF!</definedName>
    <definedName name="venrocjogada_24_13">[64]ORÇAMENTO!#REF!</definedName>
    <definedName name="venrocjogada_24_13_19">[64]ORÇAMENTO!#REF!</definedName>
    <definedName name="venrocjogada_24_13_23">[64]ORÇAMENTO!#REF!</definedName>
    <definedName name="venrocjogada_24_13_25">[86]ORÇAMENTO!#REF!</definedName>
    <definedName name="venrocjogada_24_19">[64]ORÇAMENTO!#REF!</definedName>
    <definedName name="venrocjogada_24_23">[64]ORÇAMENTO!#REF!</definedName>
    <definedName name="venrocjogada_24_25">[86]ORÇAMENTO!#REF!</definedName>
    <definedName name="venrocjogada_25">[86]ORÇAMENTO!#REF!</definedName>
    <definedName name="verba_canteiro">[77]medição!#REF!</definedName>
    <definedName name="verba_mob">[77]medição!#REF!</definedName>
    <definedName name="verde" localSheetId="9">#REF!</definedName>
    <definedName name="verde" localSheetId="3">#REF!</definedName>
    <definedName name="verde" localSheetId="4">#REF!</definedName>
    <definedName name="verde">#REF!</definedName>
    <definedName name="verde_25">#REF!</definedName>
    <definedName name="verde_4">#REF!</definedName>
    <definedName name="verdee">#REF!</definedName>
    <definedName name="verdepav" localSheetId="9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resagem">[64]ORÇAMENTO!#REF!</definedName>
    <definedName name="vfresagem_13">[64]ORÇAMENTO!#REF!</definedName>
    <definedName name="vfresagem_13_19">[64]ORÇAMENTO!#REF!</definedName>
    <definedName name="vfresagem_13_23">[64]ORÇAMENTO!#REF!</definedName>
    <definedName name="vfresagem_13_25">[86]ORÇAMENTO!#REF!</definedName>
    <definedName name="vfresagem_15">[87]ORÇAMENTO!#REF!</definedName>
    <definedName name="vfresagem_15_13">[87]ORÇAMENTO!#REF!</definedName>
    <definedName name="vfresagem_15_13_19">[87]ORÇAMENTO!#REF!</definedName>
    <definedName name="vfresagem_15_13_23">[87]ORÇAMENTO!#REF!</definedName>
    <definedName name="vfresagem_15_13_25">[87]ORÇAMENTO!#REF!</definedName>
    <definedName name="vfresagem_15_19">[87]ORÇAMENTO!#REF!</definedName>
    <definedName name="vfresagem_15_23">[87]ORÇAMENTO!#REF!</definedName>
    <definedName name="vfresagem_15_25">[87]ORÇAMENTO!#REF!</definedName>
    <definedName name="vfresagem_19">[64]ORÇAMENTO!#REF!</definedName>
    <definedName name="vfresagem_23">[64]ORÇAMENTO!#REF!</definedName>
    <definedName name="vfresagem_24">[64]ORÇAMENTO!#REF!</definedName>
    <definedName name="vfresagem_24_13">[64]ORÇAMENTO!#REF!</definedName>
    <definedName name="vfresagem_24_13_19">[64]ORÇAMENTO!#REF!</definedName>
    <definedName name="vfresagem_24_13_23">[64]ORÇAMENTO!#REF!</definedName>
    <definedName name="vfresagem_24_13_25">[86]ORÇAMENTO!#REF!</definedName>
    <definedName name="vfresagem_24_19">[64]ORÇAMENTO!#REF!</definedName>
    <definedName name="vfresagem_24_23">[64]ORÇAMENTO!#REF!</definedName>
    <definedName name="vfresagem_24_25">[86]ORÇAMENTO!#REF!</definedName>
    <definedName name="vfresagem_25">[86]ORÇAMENTO!#REF!</definedName>
    <definedName name="vfvr">#N/A</definedName>
    <definedName name="VI">#REF!</definedName>
    <definedName name="VIAGENS" localSheetId="9">[88]PRECORC.XLS!#REF!</definedName>
    <definedName name="VIAGENS">[88]PRECORC.XLS!#REF!</definedName>
    <definedName name="VidaAnos">#REF!</definedName>
    <definedName name="Vidahoras">#REF!</definedName>
    <definedName name="VII" localSheetId="3">#REF!</definedName>
    <definedName name="VII" localSheetId="4">#REF!</definedName>
    <definedName name="VII">#REF!</definedName>
    <definedName name="VIP" localSheetId="4">#REF!</definedName>
    <definedName name="VIP">#REF!</definedName>
    <definedName name="VLM">#REF!</definedName>
    <definedName name="VLPI">#REF!</definedName>
    <definedName name="VLR" localSheetId="4">#REF!</definedName>
    <definedName name="VLR">#REF!</definedName>
    <definedName name="VLREAJ">#REF!</definedName>
    <definedName name="vm" localSheetId="3" hidden="1">{#N/A,#N/A,FALSE,"MO (2)"}</definedName>
    <definedName name="vm" localSheetId="4" hidden="1">{#N/A,#N/A,FALSE,"MO (2)"}</definedName>
    <definedName name="vm" hidden="1">{#N/A,#N/A,FALSE,"MO (2)"}</definedName>
    <definedName name="vmistbetoneira">[64]ORÇAMENTO!#REF!</definedName>
    <definedName name="vmistbetoneira_13">[64]ORÇAMENTO!#REF!</definedName>
    <definedName name="vmistbetoneira_13_19">[64]ORÇAMENTO!#REF!</definedName>
    <definedName name="vmistbetoneira_13_23">[64]ORÇAMENTO!#REF!</definedName>
    <definedName name="vmistbetoneira_13_25">[86]ORÇAMENTO!#REF!</definedName>
    <definedName name="vmistbetoneira_15">[87]ORÇAMENTO!#REF!</definedName>
    <definedName name="vmistbetoneira_15_13">[87]ORÇAMENTO!#REF!</definedName>
    <definedName name="vmistbetoneira_15_13_19">[87]ORÇAMENTO!#REF!</definedName>
    <definedName name="vmistbetoneira_15_13_23">[87]ORÇAMENTO!#REF!</definedName>
    <definedName name="vmistbetoneira_15_13_25">[87]ORÇAMENTO!#REF!</definedName>
    <definedName name="vmistbetoneira_15_19">[87]ORÇAMENTO!#REF!</definedName>
    <definedName name="vmistbetoneira_15_23">[87]ORÇAMENTO!#REF!</definedName>
    <definedName name="vmistbetoneira_15_25">[87]ORÇAMENTO!#REF!</definedName>
    <definedName name="vmistbetoneira_19">[64]ORÇAMENTO!#REF!</definedName>
    <definedName name="vmistbetoneira_23">[64]ORÇAMENTO!#REF!</definedName>
    <definedName name="vmistbetoneira_24">[64]ORÇAMENTO!#REF!</definedName>
    <definedName name="vmistbetoneira_24_13">[64]ORÇAMENTO!#REF!</definedName>
    <definedName name="vmistbetoneira_24_13_19">[64]ORÇAMENTO!#REF!</definedName>
    <definedName name="vmistbetoneira_24_13_23">[64]ORÇAMENTO!#REF!</definedName>
    <definedName name="vmistbetoneira_24_13_25">[86]ORÇAMENTO!#REF!</definedName>
    <definedName name="vmistbetoneira_24_19">[64]ORÇAMENTO!#REF!</definedName>
    <definedName name="vmistbetoneira_24_23">[64]ORÇAMENTO!#REF!</definedName>
    <definedName name="vmistbetoneira_24_25">[86]ORÇAMENTO!#REF!</definedName>
    <definedName name="vmistbetoneira_25">[86]ORÇAMENTO!#REF!</definedName>
    <definedName name="vmisturaf">[64]ORÇAMENTO!#REF!</definedName>
    <definedName name="vmisturaf_13">[64]ORÇAMENTO!#REF!</definedName>
    <definedName name="vmisturaf_13_19">[64]ORÇAMENTO!#REF!</definedName>
    <definedName name="vmisturaf_13_23">[64]ORÇAMENTO!#REF!</definedName>
    <definedName name="vmisturaf_13_25">[86]ORÇAMENTO!#REF!</definedName>
    <definedName name="vmisturaf_15">[87]ORÇAMENTO!#REF!</definedName>
    <definedName name="vmisturaf_15_13">[87]ORÇAMENTO!#REF!</definedName>
    <definedName name="vmisturaf_15_13_19">[87]ORÇAMENTO!#REF!</definedName>
    <definedName name="vmisturaf_15_13_23">[87]ORÇAMENTO!#REF!</definedName>
    <definedName name="vmisturaf_15_13_25">[87]ORÇAMENTO!#REF!</definedName>
    <definedName name="vmisturaf_15_19">[87]ORÇAMENTO!#REF!</definedName>
    <definedName name="vmisturaf_15_23">[87]ORÇAMENTO!#REF!</definedName>
    <definedName name="vmisturaf_15_25">[87]ORÇAMENTO!#REF!</definedName>
    <definedName name="vmisturaf_19">[64]ORÇAMENTO!#REF!</definedName>
    <definedName name="vmisturaf_23">[64]ORÇAMENTO!#REF!</definedName>
    <definedName name="vmisturaf_24">[64]ORÇAMENTO!#REF!</definedName>
    <definedName name="vmisturaf_24_13">[64]ORÇAMENTO!#REF!</definedName>
    <definedName name="vmisturaf_24_13_19">[64]ORÇAMENTO!#REF!</definedName>
    <definedName name="vmisturaf_24_13_23">[64]ORÇAMENTO!#REF!</definedName>
    <definedName name="vmisturaf_24_13_25">[86]ORÇAMENTO!#REF!</definedName>
    <definedName name="vmisturaf_24_19">[64]ORÇAMENTO!#REF!</definedName>
    <definedName name="vmisturaf_24_23">[64]ORÇAMENTO!#REF!</definedName>
    <definedName name="vmisturaf_24_25">[86]ORÇAMENTO!#REF!</definedName>
    <definedName name="vmisturaf_25">[86]ORÇAMENTO!#REF!</definedName>
    <definedName name="vmisturaq">[64]ORÇAMENTO!#REF!</definedName>
    <definedName name="vmisturaq_13">[64]ORÇAMENTO!#REF!</definedName>
    <definedName name="vmisturaq_13_19">[64]ORÇAMENTO!#REF!</definedName>
    <definedName name="vmisturaq_13_23">[64]ORÇAMENTO!#REF!</definedName>
    <definedName name="vmisturaq_13_25">[86]ORÇAMENTO!#REF!</definedName>
    <definedName name="vmisturaq_15">[87]ORÇAMENTO!#REF!</definedName>
    <definedName name="vmisturaq_15_13">[87]ORÇAMENTO!#REF!</definedName>
    <definedName name="vmisturaq_15_13_19">[87]ORÇAMENTO!#REF!</definedName>
    <definedName name="vmisturaq_15_13_23">[87]ORÇAMENTO!#REF!</definedName>
    <definedName name="vmisturaq_15_13_25">[87]ORÇAMENTO!#REF!</definedName>
    <definedName name="vmisturaq_15_19">[87]ORÇAMENTO!#REF!</definedName>
    <definedName name="vmisturaq_15_23">[87]ORÇAMENTO!#REF!</definedName>
    <definedName name="vmisturaq_15_25">[87]ORÇAMENTO!#REF!</definedName>
    <definedName name="vmisturaq_19">[64]ORÇAMENTO!#REF!</definedName>
    <definedName name="vmisturaq_23">[64]ORÇAMENTO!#REF!</definedName>
    <definedName name="vmisturaq_24">[64]ORÇAMENTO!#REF!</definedName>
    <definedName name="vmisturaq_24_13">[64]ORÇAMENTO!#REF!</definedName>
    <definedName name="vmisturaq_24_13_19">[64]ORÇAMENTO!#REF!</definedName>
    <definedName name="vmisturaq_24_13_23">[64]ORÇAMENTO!#REF!</definedName>
    <definedName name="vmisturaq_24_13_25">[86]ORÇAMENTO!#REF!</definedName>
    <definedName name="vmisturaq_24_19">[64]ORÇAMENTO!#REF!</definedName>
    <definedName name="vmisturaq_24_23">[64]ORÇAMENTO!#REF!</definedName>
    <definedName name="vmisturaq_24_25">[86]ORÇAMENTO!#REF!</definedName>
    <definedName name="vmisturaq_25">[86]ORÇAMENTO!#REF!</definedName>
    <definedName name="VMOB">#REF!</definedName>
    <definedName name="VOL_ACUM" localSheetId="3">'[80]Fresagem de Pista Ago-98'!#REF!</definedName>
    <definedName name="VOL_ACUM">'[81]Fresagem de Pista Ago-98'!#REF!</definedName>
    <definedName name="vol_adição_cascalho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distrib" localSheetId="3">#REF!</definedName>
    <definedName name="Vol_distrib" localSheetId="4">#REF!</definedName>
    <definedName name="Vol_distrib">#REF!</definedName>
    <definedName name="Vol_distrib_1" localSheetId="3">#REF!</definedName>
    <definedName name="Vol_distrib_1" localSheetId="4">#REF!</definedName>
    <definedName name="Vol_distrib_1">#REF!</definedName>
    <definedName name="Vol_distrib_1_4" localSheetId="3">#REF!</definedName>
    <definedName name="Vol_distrib_1_4" localSheetId="4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ol_fresagem">'[77]Fresagem 100%'!#REF!</definedName>
    <definedName name="vol_fresagem_15">'[77]Micro Revestimento'!#REF!</definedName>
    <definedName name="vol_fresagem_22">'[77]O A E '!#REF!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Neop_Tipo1">4.5*6.5*0.47*3</definedName>
    <definedName name="Vol_Neop_Tipo2">3.5*3.5*0.47*5</definedName>
    <definedName name="Vol_PIlar" localSheetId="3">L_Pilar*A_Pilar</definedName>
    <definedName name="Vol_PIlar">L_Pilar*A_Pilar</definedName>
    <definedName name="Vol_RBAM_fresado" localSheetId="3">#REF!</definedName>
    <definedName name="Vol_RBAM_fresado">#REF!</definedName>
    <definedName name="vol_recic_base" localSheetId="3">'[77]O A E '!#REF!</definedName>
    <definedName name="vol_recic_base">'[77]O A E '!#REF!</definedName>
    <definedName name="vol_recic_base_23" localSheetId="3">#REF!</definedName>
    <definedName name="vol_recic_base_23">#REF!</definedName>
    <definedName name="vol_recic_base_29" localSheetId="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UME" localSheetId="3">'[80]Fresagem de Pista Ago-98'!#REF!</definedName>
    <definedName name="VOLUME">'[81]Fresagem de Pista Ago-98'!#REF!</definedName>
    <definedName name="volume_reestab_base">#REF!</definedName>
    <definedName name="Volume_Tab" localSheetId="3">A_Sec_Tabu*Ext_Eixo</definedName>
    <definedName name="Volume_Tab">A_Sec_Tabu*Ext_Eixo</definedName>
    <definedName name="VR" localSheetId="3">#REF!</definedName>
    <definedName name="VR">#REF!</definedName>
    <definedName name="vrecompfrio" localSheetId="3">[64]ORÇAMENTO!#REF!</definedName>
    <definedName name="vrecompfrio">[64]ORÇAMENTO!#REF!</definedName>
    <definedName name="vrecompfrio_13" localSheetId="3">[64]ORÇAMENTO!#REF!</definedName>
    <definedName name="vrecompfrio_13">[64]ORÇAMENTO!#REF!</definedName>
    <definedName name="vrecompfrio_13_19" localSheetId="3">[64]ORÇAMENTO!#REF!</definedName>
    <definedName name="vrecompfrio_13_19">[64]ORÇAMENTO!#REF!</definedName>
    <definedName name="vrecompfrio_13_23">[64]ORÇAMENTO!#REF!</definedName>
    <definedName name="vrecompfrio_13_25">[86]ORÇAMENTO!#REF!</definedName>
    <definedName name="vrecompfrio_15">[87]ORÇAMENTO!#REF!</definedName>
    <definedName name="vrecompfrio_15_13">[87]ORÇAMENTO!#REF!</definedName>
    <definedName name="vrecompfrio_15_13_19">[87]ORÇAMENTO!#REF!</definedName>
    <definedName name="vrecompfrio_15_13_23">[87]ORÇAMENTO!#REF!</definedName>
    <definedName name="vrecompfrio_15_13_25">[87]ORÇAMENTO!#REF!</definedName>
    <definedName name="vrecompfrio_15_19">[87]ORÇAMENTO!#REF!</definedName>
    <definedName name="vrecompfrio_15_23">[87]ORÇAMENTO!#REF!</definedName>
    <definedName name="vrecompfrio_15_25">[87]ORÇAMENTO!#REF!</definedName>
    <definedName name="vrecompfrio_19">[64]ORÇAMENTO!#REF!</definedName>
    <definedName name="vrecompfrio_23">[64]ORÇAMENTO!#REF!</definedName>
    <definedName name="vrecompfrio_24">[64]ORÇAMENTO!#REF!</definedName>
    <definedName name="vrecompfrio_24_13">[64]ORÇAMENTO!#REF!</definedName>
    <definedName name="vrecompfrio_24_13_19">[64]ORÇAMENTO!#REF!</definedName>
    <definedName name="vrecompfrio_24_13_23">[64]ORÇAMENTO!#REF!</definedName>
    <definedName name="vrecompfrio_24_13_25">[86]ORÇAMENTO!#REF!</definedName>
    <definedName name="vrecompfrio_24_19">[64]ORÇAMENTO!#REF!</definedName>
    <definedName name="vrecompfrio_24_23">[64]ORÇAMENTO!#REF!</definedName>
    <definedName name="vrecompfrio_24_25">[86]ORÇAMENTO!#REF!</definedName>
    <definedName name="vrecompfrio_25">[86]ORÇAMENTO!#REF!</definedName>
    <definedName name="vrecompquente">[64]ORÇAMENTO!#REF!</definedName>
    <definedName name="vrecompquente_13">[64]ORÇAMENTO!#REF!</definedName>
    <definedName name="vrecompquente_13_19">[64]ORÇAMENTO!#REF!</definedName>
    <definedName name="vrecompquente_13_23">[64]ORÇAMENTO!#REF!</definedName>
    <definedName name="vrecompquente_13_25">[86]ORÇAMENTO!#REF!</definedName>
    <definedName name="vrecompquente_15">[87]ORÇAMENTO!#REF!</definedName>
    <definedName name="vrecompquente_15_13">[87]ORÇAMENTO!#REF!</definedName>
    <definedName name="vrecompquente_15_13_19">[87]ORÇAMENTO!#REF!</definedName>
    <definedName name="vrecompquente_15_13_23">[87]ORÇAMENTO!#REF!</definedName>
    <definedName name="vrecompquente_15_13_25">[87]ORÇAMENTO!#REF!</definedName>
    <definedName name="vrecompquente_15_19">[87]ORÇAMENTO!#REF!</definedName>
    <definedName name="vrecompquente_15_23">[87]ORÇAMENTO!#REF!</definedName>
    <definedName name="vrecompquente_15_25">[87]ORÇAMENTO!#REF!</definedName>
    <definedName name="vrecompquente_19">[64]ORÇAMENTO!#REF!</definedName>
    <definedName name="vrecompquente_23">[64]ORÇAMENTO!#REF!</definedName>
    <definedName name="vrecompquente_24">[64]ORÇAMENTO!#REF!</definedName>
    <definedName name="vrecompquente_24_13">[64]ORÇAMENTO!#REF!</definedName>
    <definedName name="vrecompquente_24_13_19">[64]ORÇAMENTO!#REF!</definedName>
    <definedName name="vrecompquente_24_13_23">[64]ORÇAMENTO!#REF!</definedName>
    <definedName name="vrecompquente_24_13_25">[86]ORÇAMENTO!#REF!</definedName>
    <definedName name="vrecompquente_24_19">[64]ORÇAMENTO!#REF!</definedName>
    <definedName name="vrecompquente_24_23">[64]ORÇAMENTO!#REF!</definedName>
    <definedName name="vrecompquente_24_25">[86]ORÇAMENTO!#REF!</definedName>
    <definedName name="vrecompquente_25">[86]ORÇAMENTO!#REF!</definedName>
    <definedName name="vremprof">[64]ORÇAMENTO!#REF!</definedName>
    <definedName name="vremprof_13">[64]ORÇAMENTO!#REF!</definedName>
    <definedName name="vremprof_13_19">[64]ORÇAMENTO!#REF!</definedName>
    <definedName name="vremprof_13_23">[64]ORÇAMENTO!#REF!</definedName>
    <definedName name="vremprof_13_25">[86]ORÇAMENTO!#REF!</definedName>
    <definedName name="vremprof_15">[87]ORÇAMENTO!#REF!</definedName>
    <definedName name="vremprof_15_13">[87]ORÇAMENTO!#REF!</definedName>
    <definedName name="vremprof_15_13_19">[87]ORÇAMENTO!#REF!</definedName>
    <definedName name="vremprof_15_13_23">[87]ORÇAMENTO!#REF!</definedName>
    <definedName name="vremprof_15_13_25">[87]ORÇAMENTO!#REF!</definedName>
    <definedName name="vremprof_15_19">[87]ORÇAMENTO!#REF!</definedName>
    <definedName name="vremprof_15_23">[87]ORÇAMENTO!#REF!</definedName>
    <definedName name="vremprof_15_25">[87]ORÇAMENTO!#REF!</definedName>
    <definedName name="vremprof_19">[64]ORÇAMENTO!#REF!</definedName>
    <definedName name="vremprof_23">[64]ORÇAMENTO!#REF!</definedName>
    <definedName name="vremprof_24">[64]ORÇAMENTO!#REF!</definedName>
    <definedName name="vremprof_24_13">[64]ORÇAMENTO!#REF!</definedName>
    <definedName name="vremprof_24_13_19">[64]ORÇAMENTO!#REF!</definedName>
    <definedName name="vremprof_24_13_23">[64]ORÇAMENTO!#REF!</definedName>
    <definedName name="vremprof_24_13_25">[86]ORÇAMENTO!#REF!</definedName>
    <definedName name="vremprof_24_19">[64]ORÇAMENTO!#REF!</definedName>
    <definedName name="vremprof_24_23">[64]ORÇAMENTO!#REF!</definedName>
    <definedName name="vremprof_24_25">[86]ORÇAMENTO!#REF!</definedName>
    <definedName name="vremprof_25">[86]ORÇAMENTO!#REF!</definedName>
    <definedName name="vrma_1">'[42]memória quantitativa'!#REF!</definedName>
    <definedName name="vrma_2">'[42]memória quantitativa'!#REF!</definedName>
    <definedName name="vrma_3">'[42]memória quantitativa'!#REF!</definedName>
    <definedName name="vrma_4">'[42]memória quantitativa'!#REF!</definedName>
    <definedName name="vrma_5">'[42]memória quantitativa'!#REF!</definedName>
    <definedName name="vrma_6">'[42]memória quantitativa'!#REF!</definedName>
    <definedName name="vrma_7">'[42]memória quantitativa'!#REF!</definedName>
    <definedName name="vrma_8">'[42]memória quantitativa'!#REF!</definedName>
    <definedName name="vrma_9">'[42]memória quantitativa'!#REF!</definedName>
    <definedName name="vrma2_1">'[42]memória quantitativa'!#REF!</definedName>
    <definedName name="vrma2_2">'[42]memória quantitativa'!#REF!</definedName>
    <definedName name="vrma2_3">'[42]memória quantitativa'!#REF!</definedName>
    <definedName name="vrma2_4">'[42]memória quantitativa'!#REF!</definedName>
    <definedName name="vrma2_5">'[42]memória quantitativa'!#REF!</definedName>
    <definedName name="vrma2_6">'[42]memória quantitativa'!#REF!</definedName>
    <definedName name="vrma2_7">'[42]memória quantitativa'!#REF!</definedName>
    <definedName name="vrma2_8">'[42]memória quantitativa'!#REF!</definedName>
    <definedName name="vrma2_9">'[42]memória quantitativa'!#REF!</definedName>
    <definedName name="vrme_1">'[42]memória quantitativa'!#REF!</definedName>
    <definedName name="vrme_10">'[42]memória quantitativa'!#REF!</definedName>
    <definedName name="vrme_11">'[42]memória quantitativa'!#REF!</definedName>
    <definedName name="vrme_12">'[42]memória quantitativa'!#REF!</definedName>
    <definedName name="vrme_13">'[42]memória quantitativa'!#REF!</definedName>
    <definedName name="vrme_14">'[42]memória quantitativa'!#REF!</definedName>
    <definedName name="vrme_15">'[42]memória quantitativa'!#REF!</definedName>
    <definedName name="vrme_16">'[42]memória quantitativa'!#REF!</definedName>
    <definedName name="vrme_17">'[42]memória quantitativa'!#REF!</definedName>
    <definedName name="vrme_18">'[42]memória quantitativa'!#REF!</definedName>
    <definedName name="vrme_19">'[42]memória quantitativa'!#REF!</definedName>
    <definedName name="vrme_2">'[42]memória quantitativa'!#REF!</definedName>
    <definedName name="vrme_20">'[42]memória quantitativa'!#REF!</definedName>
    <definedName name="vrme_21">'[42]memória quantitativa'!#REF!</definedName>
    <definedName name="vrme_22">'[42]memória quantitativa'!#REF!</definedName>
    <definedName name="vrme_23">'[42]memória quantitativa'!#REF!</definedName>
    <definedName name="vrme_24">'[42]memória quantitativa'!#REF!</definedName>
    <definedName name="vrme_25">'[42]memória quantitativa'!#REF!</definedName>
    <definedName name="vrme_26">'[42]memória quantitativa'!#REF!</definedName>
    <definedName name="vrme_27">'[42]memória quantitativa'!#REF!</definedName>
    <definedName name="vrme_28">'[42]memória quantitativa'!#REF!</definedName>
    <definedName name="vrme_29">'[42]memória quantitativa'!#REF!</definedName>
    <definedName name="vrme_3">'[42]memória quantitativa'!#REF!</definedName>
    <definedName name="vrme_30">'[42]memória quantitativa'!#REF!</definedName>
    <definedName name="vrme_31">'[42]memória quantitativa'!#REF!</definedName>
    <definedName name="vrme_32">'[42]memória quantitativa'!#REF!</definedName>
    <definedName name="vrme_33">'[42]memória quantitativa'!#REF!</definedName>
    <definedName name="vrme_35">'[42]memória quantitativa'!#REF!</definedName>
    <definedName name="vrme_4">'[42]memória quantitativa'!#REF!</definedName>
    <definedName name="vrme_5">'[42]memória quantitativa'!#REF!</definedName>
    <definedName name="vrme_6">'[42]memória quantitativa'!#REF!</definedName>
    <definedName name="vrme_7">'[42]memória quantitativa'!#REF!</definedName>
    <definedName name="vrme_8">'[42]memória quantitativa'!#REF!</definedName>
    <definedName name="vrme_9">'[42]memória quantitativa'!#REF!</definedName>
    <definedName name="vrme2_1">'[42]memória quantitativa'!#REF!</definedName>
    <definedName name="vrme2_2">'[42]memória quantitativa'!#REF!</definedName>
    <definedName name="vrme2_3">'[42]memória quantitativa'!#REF!</definedName>
    <definedName name="vrme2_4">'[42]memória quantitativa'!#REF!</definedName>
    <definedName name="vrme2_5">'[42]memória quantitativa'!#REF!</definedName>
    <definedName name="vrme2_6">'[42]memória quantitativa'!#REF!</definedName>
    <definedName name="vrme2_7">'[42]memória quantitativa'!#REF!</definedName>
    <definedName name="vrme2_8">'[42]memória quantitativa'!#REF!</definedName>
    <definedName name="vrme2_9">'[42]memória quantitativa'!#REF!</definedName>
    <definedName name="vsb" localSheetId="3">#REF!</definedName>
    <definedName name="vsb">#REF!</definedName>
    <definedName name="VSR">#REF!</definedName>
    <definedName name="vtapaburaco">[64]ORÇAMENTO!#REF!</definedName>
    <definedName name="vtapaburaco_13">[64]ORÇAMENTO!#REF!</definedName>
    <definedName name="vtapaburaco_13_19">[64]ORÇAMENTO!#REF!</definedName>
    <definedName name="vtapaburaco_13_23">[64]ORÇAMENTO!#REF!</definedName>
    <definedName name="vtapaburaco_13_25">[86]ORÇAMENTO!#REF!</definedName>
    <definedName name="vtapaburaco_15">[87]ORÇAMENTO!#REF!</definedName>
    <definedName name="vtapaburaco_15_13">[87]ORÇAMENTO!#REF!</definedName>
    <definedName name="vtapaburaco_15_13_19">[87]ORÇAMENTO!#REF!</definedName>
    <definedName name="vtapaburaco_15_13_23">[87]ORÇAMENTO!#REF!</definedName>
    <definedName name="vtapaburaco_15_13_25">[87]ORÇAMENTO!#REF!</definedName>
    <definedName name="vtapaburaco_15_19">[87]ORÇAMENTO!#REF!</definedName>
    <definedName name="vtapaburaco_15_23">[87]ORÇAMENTO!#REF!</definedName>
    <definedName name="vtapaburaco_15_25">[87]ORÇAMENTO!#REF!</definedName>
    <definedName name="vtapaburaco_19">[64]ORÇAMENTO!#REF!</definedName>
    <definedName name="vtapaburaco_23">[64]ORÇAMENTO!#REF!</definedName>
    <definedName name="vtapaburaco_24">[64]ORÇAMENTO!#REF!</definedName>
    <definedName name="vtapaburaco_24_13">[64]ORÇAMENTO!#REF!</definedName>
    <definedName name="vtapaburaco_24_13_19">[64]ORÇAMENTO!#REF!</definedName>
    <definedName name="vtapaburaco_24_13_23">[64]ORÇAMENTO!#REF!</definedName>
    <definedName name="vtapaburaco_24_13_25">[86]ORÇAMENTO!#REF!</definedName>
    <definedName name="vtapaburaco_24_19">[64]ORÇAMENTO!#REF!</definedName>
    <definedName name="vtapaburaco_24_23">[64]ORÇAMENTO!#REF!</definedName>
    <definedName name="vtapaburaco_24_25">[86]ORÇAMENTO!#REF!</definedName>
    <definedName name="vtapaburaco_25">[86]ORÇAMENTO!#REF!</definedName>
    <definedName name="VTE" localSheetId="3">#REF!</definedName>
    <definedName name="VTE">#REF!</definedName>
    <definedName name="Vutil">#REF!</definedName>
    <definedName name="vv">[58]!vv</definedName>
    <definedName name="VV9_1">#REF!</definedName>
    <definedName name="VV9_2">#REF!</definedName>
    <definedName name="VV9_3">#REF!</definedName>
    <definedName name="vvv" localSheetId="3" hidden="1">{#N/A,#N/A,FALSE,"MO (2)"}</definedName>
    <definedName name="vvv" localSheetId="4" hidden="1">{#N/A,#N/A,FALSE,"MO (2)"}</definedName>
    <definedName name="vvv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hidden="1">{#N/A,#N/A,FALSE,"MO (2)"}</definedName>
    <definedName name="w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>NA()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 localSheetId="3">'[326]TB _BG_'!#REF!</definedName>
    <definedName name="werty">'[327]TB _BG_'!#REF!</definedName>
    <definedName name="wew" localSheetId="3">PFP1.3_Ger!wew</definedName>
    <definedName name="wew">[0]!wew</definedName>
    <definedName name="wew_38" localSheetId="3">PFP1.3_Ger!wew_38</definedName>
    <definedName name="wew_38">wew_38</definedName>
    <definedName name="wewewew" localSheetId="3" hidden="1">{#N/A,#N/A,FALSE,"MO (2)"}</definedName>
    <definedName name="wewewew" localSheetId="4" hidden="1">{#N/A,#N/A,FALSE,"MO (2)"}</definedName>
    <definedName name="wewewew" hidden="1">{#N/A,#N/A,FALSE,"MO (2)"}</definedName>
    <definedName name="WEWR">#N/A</definedName>
    <definedName name="WEWRWR">#N/A</definedName>
    <definedName name="WEWRWR_1" localSheetId="3">PFP1.3_Ger!WEWRWR_1</definedName>
    <definedName name="WEWRWR_1">[0]!WEWRWR_1</definedName>
    <definedName name="WEWRWR_10" localSheetId="3">PFP1.3_Ger!WEWRWR_10</definedName>
    <definedName name="WEWRWR_10">[0]!WEWRWR_10</definedName>
    <definedName name="WEWRWR_12" localSheetId="3">PFP1.3_Ger!WEWRWR_12</definedName>
    <definedName name="WEWRWR_12">[0]!WEWRWR_12</definedName>
    <definedName name="WEWRWR_13" localSheetId="3">PFP1.3_Ger!WEWRWR_13</definedName>
    <definedName name="WEWRWR_13">[0]!WEWRWR_13</definedName>
    <definedName name="WEWRWR_14" localSheetId="3">PFP1.3_Ger!WEWRWR_14</definedName>
    <definedName name="WEWRWR_14">[0]!WEWRWR_14</definedName>
    <definedName name="WEWRWR_15">#N/A</definedName>
    <definedName name="WEWRWR_19">#N/A</definedName>
    <definedName name="WEWRWR_2" localSheetId="3">PFP1.3_Ger!WEWRWR_2</definedName>
    <definedName name="WEWRWR_2">[0]!WEWRWR_2</definedName>
    <definedName name="WEWRWR_20">#N/A</definedName>
    <definedName name="WEWRWR_21">#N/A</definedName>
    <definedName name="WEWRWR_22" localSheetId="3">PFP1.3_Ger!WEWRWR_22</definedName>
    <definedName name="WEWRWR_22">[0]!WEWRWR_22</definedName>
    <definedName name="WEWRWR_23">#N/A</definedName>
    <definedName name="WEWRWR_24">#N/A</definedName>
    <definedName name="WEWRWR_25" localSheetId="3">PFP1.3_Ger!WEWRWR_25</definedName>
    <definedName name="WEWRWR_25">[0]!WEWRWR_25</definedName>
    <definedName name="WEWRWR_26" localSheetId="3">PFP1.3_Ger!WEWRWR_26</definedName>
    <definedName name="WEWRWR_26">[0]!WEWRWR_26</definedName>
    <definedName name="WEWRWR_27" localSheetId="3">PFP1.3_Ger!WEWRWR_27</definedName>
    <definedName name="WEWRWR_27">[0]!WEWRWR_27</definedName>
    <definedName name="WEWRWR_28" localSheetId="3">PFP1.3_Ger!WEWRWR_28</definedName>
    <definedName name="WEWRWR_28">[0]!WEWRWR_28</definedName>
    <definedName name="WEWRWR_29" localSheetId="3">PFP1.3_Ger!WEWRWR_29</definedName>
    <definedName name="WEWRWR_29">[0]!WEWRWR_29</definedName>
    <definedName name="WEWRWR_3" localSheetId="3">PFP1.3_Ger!WEWRWR_3</definedName>
    <definedName name="WEWRWR_3">[0]!WEWRWR_3</definedName>
    <definedName name="WEWRWR_30" localSheetId="3">PFP1.3_Ger!WEWRWR_30</definedName>
    <definedName name="WEWRWR_30">[0]!WEWRWR_30</definedName>
    <definedName name="WEWRWR_31" localSheetId="3">PFP1.3_Ger!WEWRWR_31</definedName>
    <definedName name="WEWRWR_31">[0]!WEWRWR_31</definedName>
    <definedName name="WEWRWR_32" localSheetId="3">PFP1.3_Ger!WEWRWR_32</definedName>
    <definedName name="WEWRWR_32">[0]!WEWRWR_32</definedName>
    <definedName name="WEWRWR_33" localSheetId="3">PFP1.3_Ger!WEWRWR_33</definedName>
    <definedName name="WEWRWR_33">[0]!WEWRWR_33</definedName>
    <definedName name="WEWRWR_34" localSheetId="3">PFP1.3_Ger!WEWRWR_34</definedName>
    <definedName name="WEWRWR_34">[0]!WEWRWR_34</definedName>
    <definedName name="WEWRWR_35" localSheetId="3">PFP1.3_Ger!WEWRWR_35</definedName>
    <definedName name="WEWRWR_35">[0]!WEWRWR_35</definedName>
    <definedName name="WEWRWR_36" localSheetId="3">PFP1.3_Ger!WEWRWR_36</definedName>
    <definedName name="WEWRWR_36">[0]!WEWRWR_36</definedName>
    <definedName name="WEWRWR_37" localSheetId="3">PFP1.3_Ger!WEWRWR_37</definedName>
    <definedName name="WEWRWR_37">[0]!WEWRWR_37</definedName>
    <definedName name="WEWRWR_38" localSheetId="3">PFP1.3_Ger!WEWRWR_38</definedName>
    <definedName name="WEWRWR_38">[0]!WEWRWR_38</definedName>
    <definedName name="WEWRWR_39" localSheetId="3">PFP1.3_Ger!WEWRWR_39</definedName>
    <definedName name="WEWRWR_39">WEWRWR_39</definedName>
    <definedName name="WEWRWR_4" localSheetId="3">PFP1.3_Ger!WEWRWR_4</definedName>
    <definedName name="WEWRWR_4">[0]!WEWRWR_4</definedName>
    <definedName name="WEWRWR_40" localSheetId="3">PFP1.3_Ger!WEWRWR_40</definedName>
    <definedName name="WEWRWR_40">WEWRWR_40</definedName>
    <definedName name="WEWRWR_41" localSheetId="3">PFP1.3_Ger!WEWRWR_41</definedName>
    <definedName name="WEWRWR_41">WEWRWR_41</definedName>
    <definedName name="WEWRWR_42" localSheetId="3">PFP1.3_Ger!WEWRWR_42</definedName>
    <definedName name="WEWRWR_42">WEWRWR_42</definedName>
    <definedName name="WEWRWR_43" localSheetId="3">PFP1.3_Ger!WEWRWR_43</definedName>
    <definedName name="WEWRWR_43">WEWRWR_43</definedName>
    <definedName name="WEWRWR_44" localSheetId="3">PFP1.3_Ger!WEWRWR_44</definedName>
    <definedName name="WEWRWR_44">WEWRWR_44</definedName>
    <definedName name="WEWRWR_45" localSheetId="3">PFP1.3_Ger!WEWRWR_45</definedName>
    <definedName name="WEWRWR_45">WEWRWR_45</definedName>
    <definedName name="WEWRWR_46" localSheetId="3">PFP1.3_Ger!WEWRWR_46</definedName>
    <definedName name="WEWRWR_46">WEWRWR_46</definedName>
    <definedName name="WEWRWR_47" localSheetId="3">PFP1.3_Ger!WEWRWR_47</definedName>
    <definedName name="WEWRWR_47">WEWRWR_47</definedName>
    <definedName name="WEWRWR_48" localSheetId="3">PFP1.3_Ger!WEWRWR_48</definedName>
    <definedName name="WEWRWR_48">WEWRWR_48</definedName>
    <definedName name="WEWRWR_5" localSheetId="3">PFP1.3_Ger!WEWRWR_5</definedName>
    <definedName name="WEWRWR_5">[0]!WEWRWR_5</definedName>
    <definedName name="WEWRWR_51" localSheetId="3">PFP1.3_Ger!WEWRWR_51</definedName>
    <definedName name="WEWRWR_51">WEWRWR_51</definedName>
    <definedName name="WEWRWR_52" localSheetId="3">PFP1.3_Ger!WEWRWR_52</definedName>
    <definedName name="WEWRWR_52">WEWRWR_52</definedName>
    <definedName name="WEWRWR_53" localSheetId="3">PFP1.3_Ger!WEWRWR_53</definedName>
    <definedName name="WEWRWR_53">WEWRWR_53</definedName>
    <definedName name="WEWRWR_54" localSheetId="3">PFP1.3_Ger!WEWRWR_54</definedName>
    <definedName name="WEWRWR_54">WEWRWR_54</definedName>
    <definedName name="WEWRWR_55" localSheetId="3">PFP1.3_Ger!WEWRWR_55</definedName>
    <definedName name="WEWRWR_55">WEWRWR_55</definedName>
    <definedName name="WEWRWR_56" localSheetId="3">PFP1.3_Ger!WEWRWR_56</definedName>
    <definedName name="WEWRWR_56">WEWRWR_56</definedName>
    <definedName name="WEWRWR_57" localSheetId="3">PFP1.3_Ger!WEWRWR_57</definedName>
    <definedName name="WEWRWR_57">WEWRWR_57</definedName>
    <definedName name="WEWRWR_58" localSheetId="3">PFP1.3_Ger!WEWRWR_58</definedName>
    <definedName name="WEWRWR_58">WEWRWR_58</definedName>
    <definedName name="WEWRWR_59" localSheetId="3">PFP1.3_Ger!WEWRWR_59</definedName>
    <definedName name="WEWRWR_59">WEWRWR_59</definedName>
    <definedName name="WEWRWR_6" localSheetId="3">PFP1.3_Ger!WEWRWR_6</definedName>
    <definedName name="WEWRWR_6">[0]!WEWRWR_6</definedName>
    <definedName name="WEWRWR_60" localSheetId="3">PFP1.3_Ger!WEWRWR_60</definedName>
    <definedName name="WEWRWR_60">WEWRWR_60</definedName>
    <definedName name="WEWRWR_61" localSheetId="3">PFP1.3_Ger!WEWRWR_61</definedName>
    <definedName name="WEWRWR_61">WEWRWR_61</definedName>
    <definedName name="WEWRWR_62" localSheetId="3">PFP1.3_Ger!WEWRWR_62</definedName>
    <definedName name="WEWRWR_62">WEWRWR_62</definedName>
    <definedName name="WEWRWR_63" localSheetId="3">PFP1.3_Ger!WEWRWR_63</definedName>
    <definedName name="WEWRWR_63">WEWRWR_63</definedName>
    <definedName name="WEWRWR_64" localSheetId="3">PFP1.3_Ger!WEWRWR_64</definedName>
    <definedName name="WEWRWR_64">WEWRWR_64</definedName>
    <definedName name="WEWRWR_65" localSheetId="3">PFP1.3_Ger!WEWRWR_65</definedName>
    <definedName name="WEWRWR_65">WEWRWR_65</definedName>
    <definedName name="WEWRWR_66" localSheetId="3">PFP1.3_Ger!WEWRWR_66</definedName>
    <definedName name="WEWRWR_66">WEWRWR_66</definedName>
    <definedName name="WEWRWR_67" localSheetId="3">PFP1.3_Ger!WEWRWR_67</definedName>
    <definedName name="WEWRWR_67">WEWRWR_67</definedName>
    <definedName name="WEWRWR_68" localSheetId="3">PFP1.3_Ger!WEWRWR_68</definedName>
    <definedName name="WEWRWR_68">WEWRWR_68</definedName>
    <definedName name="WEWRWR_69" localSheetId="3">PFP1.3_Ger!WEWRWR_69</definedName>
    <definedName name="WEWRWR_69">WEWRWR_69</definedName>
    <definedName name="WEWRWR_7" localSheetId="3">PFP1.3_Ger!WEWRWR_7</definedName>
    <definedName name="WEWRWR_7">[0]!WEWRWR_7</definedName>
    <definedName name="WEWRWR_70" localSheetId="3">PFP1.3_Ger!WEWRWR_70</definedName>
    <definedName name="WEWRWR_70">WEWRWR_70</definedName>
    <definedName name="WEWRWR_71" localSheetId="3">PFP1.3_Ger!WEWRWR_71</definedName>
    <definedName name="WEWRWR_71">WEWRWR_71</definedName>
    <definedName name="WEWRWR_72" localSheetId="3">PFP1.3_Ger!WEWRWR_72</definedName>
    <definedName name="WEWRWR_72">WEWRWR_72</definedName>
    <definedName name="WEWRWR_8" localSheetId="3">PFP1.3_Ger!WEWRWR_8</definedName>
    <definedName name="WEWRWR_8">[0]!WEWRWR_8</definedName>
    <definedName name="WEWRWR_9" localSheetId="3">PFP1.3_Ger!WEWRWR_9</definedName>
    <definedName name="WEWRWR_9">[0]!WEWRWR_9</definedName>
    <definedName name="WEWRWRE">[58]!WEWRWRE</definedName>
    <definedName name="WN" localSheetId="3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3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3" hidden="1">{#N/A,#N/A,TRUE,"Serviços"}</definedName>
    <definedName name="wqdwd" hidden="1">{#N/A,#N/A,TRUE,"Serviços"}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3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3" hidden="1">{#N/A,#N/A,FALSE,"cpt"}</definedName>
    <definedName name="wrn.all." hidden="1">{#N/A,#N/A,FALSE,"cpt"}</definedName>
    <definedName name="wrn.All._.Worksheets.">#REF!</definedName>
    <definedName name="wrn.ALLE._.ÅRSKJEMAER." localSheetId="3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3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3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3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3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3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3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hidden="1">{#N/A,#N/A,FALSE,"MATERIAIS"}</definedName>
    <definedName name="wrn.Comparaison._.DMU." localSheetId="3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3" hidden="1">{"Page1",#N/A,FALSE,"CompCo";"Page2",#N/A,FALSE,"CompCo"}</definedName>
    <definedName name="wrn.COMPCO." hidden="1">{"Page1",#N/A,FALSE,"CompCo";"Page2",#N/A,FALSE,"CompCo"}</definedName>
    <definedName name="wrn.COMPLETA." localSheetId="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3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3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3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3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ff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3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3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3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3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3" hidden="1">{#N/A,#N/A,FALSE,"Skjema 6.5"}</definedName>
    <definedName name="wrn.INT.._.MELLOMV." hidden="1">{#N/A,#N/A,FALSE,"Skjema 6.5"}</definedName>
    <definedName name="wrn.julio24." localSheetId="3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3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hidden="1">{#N/A,#N/A,FALSE,"MO (2)"}</definedName>
    <definedName name="wrn.Model." localSheetId="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rçamento." localSheetId="3">{#N/A,#N/A,FALSE,"Planilha";#N/A,#N/A,FALSE,"Resumo";#N/A,#N/A,FALSE,"Fisico";#N/A,#N/A,FALSE,"Financeiro";#N/A,#N/A,FALSE,"Financeiro"}</definedName>
    <definedName name="wrn.Orçamento." localSheetId="4">{#N/A,#N/A,FALSE,"Planilha";#N/A,#N/A,FALSE,"Resumo";#N/A,#N/A,FALSE,"Fisico";#N/A,#N/A,FALSE,"Financeiro";#N/A,#N/A,FALSE,"Financeiro"}</definedName>
    <definedName name="wrn.Orçamento.">#REF!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3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3" hidden="1">{#N/A,#N/A,FALSE,"EQUIPAMENTOS"}</definedName>
    <definedName name="wrn.PNEUS." hidden="1">{#N/A,#N/A,FALSE,"EQUIPAMENTOS"}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3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3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3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3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3" hidden="1">{#N/A,#N/A,TRUE,"Resumo de Preços"}</definedName>
    <definedName name="wrn.Relatório._.01." hidden="1">{#N/A,#N/A,TRUE,"Resumo de Preços"}</definedName>
    <definedName name="wrn.Relatório.1_.01." localSheetId="3" hidden="1">{#N/A,#N/A,TRUE,"Resumo de Preços"}</definedName>
    <definedName name="wrn.Relatório.1_.01." hidden="1">{#N/A,#N/A,TRUE,"Resumo de Preços"}</definedName>
    <definedName name="WRN.RELATORIO.2_01." localSheetId="3" hidden="1">{#N/A,#N/A,TRUE,"Resumo de Preços"}</definedName>
    <definedName name="WRN.RELATORIO.2_01." hidden="1">{#N/A,#N/A,TRUE,"Resumo de Preços"}</definedName>
    <definedName name="wrn.relext." localSheetId="9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hidden="1">{#N/A,#N/A,TRUE,"Plan1"}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localSheetId="3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uibud." localSheetId="3" hidden="1">{"tbl1",#N/A,FALSE,"regul";"tbl2",#N/A,FALSE,"regul"}</definedName>
    <definedName name="wrn.suibud." hidden="1">{"tbl1",#N/A,FALSE,"regul";"tbl2",#N/A,FALSE,"regul"}</definedName>
    <definedName name="wrn.suivi." localSheetId="3" hidden="1">{"moy",#N/A,FALSE,"CAMBRAI";"paie",#N/A,FALSE,"CAMBRAI"}</definedName>
    <definedName name="wrn.suivi." hidden="1">{"moy",#N/A,FALSE,"CAMBRAI";"paie",#N/A,FALSE,"CAMBRAI"}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3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3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3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hidden="1">{#N/A,#N/A,TRUE,"Serviços"}</definedName>
    <definedName name="wrn.todo." localSheetId="3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3" hidden="1">{"TOTMOY",#N/A,FALSE,"TOTFDP";"TOTPAIE",#N/A,FALSE,"TOTFDP"}</definedName>
    <definedName name="wrn.totsuivi." hidden="1">{"TOTMOY",#N/A,FALSE,"TOTFDP";"TOTPAIE",#N/A,FALSE,"TOTFDP"}</definedName>
    <definedName name="wrn.Utdr_div.xls." localSheetId="3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3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3" hidden="1">{"Area1",#N/A,FALSE,"OREWACC";"Area2",#N/A,FALSE,"OREWACC"}</definedName>
    <definedName name="wrn.Wacc." hidden="1">{"Area1",#N/A,FALSE,"OREWACC";"Area2",#N/A,FALSE,"OREWACC"}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[51]Premissas!#REF!</definedName>
    <definedName name="www" localSheetId="3">{"cento","duzentos","trezentos","quatrocentos","quinhentos","seiscentos","setecentos","oitocentos","novecentos"}</definedName>
    <definedName name="www" localSheetId="4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3" hidden="1">{#N/A,#N/A,FALSE,"MO (2)"}</definedName>
    <definedName name="wwwww" localSheetId="4" hidden="1">{#N/A,#N/A,FALSE,"MO (2)"}</definedName>
    <definedName name="wwwww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hidden="1">{#N/A,#N/A,FALSE,"MO (2)"}</definedName>
    <definedName name="x" localSheetId="3">[295]Equipamentos!#REF!</definedName>
    <definedName name="x">[296]Equipamentos!#REF!</definedName>
    <definedName name="X_?Print_Area">[55]RESUMO!#REF!</definedName>
    <definedName name="X_?Print_Area_10">[55]RESUMO!#REF!</definedName>
    <definedName name="X_?Print_Area_19">[55]RESUMO!#REF!</definedName>
    <definedName name="X_?Print_Area_20">[55]RESUMO!#REF!</definedName>
    <definedName name="X_?Print_Area_23">[55]RESUMO!#REF!</definedName>
    <definedName name="X_?Print_Area_25">[55]RESUMO!#REF!</definedName>
    <definedName name="X_?Print_Area_9">[328]RESUMO!#REF!</definedName>
    <definedName name="X_?Print_Area_9_19">[328]RESUMO!#REF!</definedName>
    <definedName name="X_?Print_Area_9_20">[328]RESUMO!#REF!</definedName>
    <definedName name="X_?Print_Area_9_23">[328]RESUMO!#REF!</definedName>
    <definedName name="X_?Print_Area_9_25">[329]RESUMO!#REF!</definedName>
    <definedName name="x_10" localSheetId="3">[295]Equipamentos!#REF!</definedName>
    <definedName name="x_10">[330]Equipamentos!#REF!</definedName>
    <definedName name="x_12">[57]RESUMO!#REF!</definedName>
    <definedName name="x_24" localSheetId="3">[300]Equipamentos!#REF!</definedName>
    <definedName name="x_24">[301]Equipamentos!#REF!</definedName>
    <definedName name="x_25">[297]Equipamentos!#REF!</definedName>
    <definedName name="x_26" localSheetId="3">[298]Equipamentos!#REF!</definedName>
    <definedName name="x_26">[299]Equipamentos!#REF!</definedName>
    <definedName name="x_27" localSheetId="3">[295]Equipamentos!#REF!</definedName>
    <definedName name="x_27">[330]Equipamentos!#REF!</definedName>
    <definedName name="x_28" localSheetId="3">[298]Equipamentos!#REF!</definedName>
    <definedName name="x_28">[299]Equipamentos!#REF!</definedName>
    <definedName name="x_29" localSheetId="3">[300]Equipamentos!#REF!</definedName>
    <definedName name="x_29">[301]Equipamentos!#REF!</definedName>
    <definedName name="x_3" localSheetId="3">[231]Equipamentos!#REF!</definedName>
    <definedName name="x_3">[232]Equipamentos!#REF!</definedName>
    <definedName name="x_31" localSheetId="3">[300]Equipamentos!#REF!</definedName>
    <definedName name="x_31">[301]Equipamentos!#REF!</definedName>
    <definedName name="x_4" localSheetId="3">[231]Equipamentos!#REF!</definedName>
    <definedName name="x_4">[232]Equipamentos!#REF!</definedName>
    <definedName name="x_5" localSheetId="3">[231]Equipamentos!#REF!</definedName>
    <definedName name="x_5">[232]Equipamentos!#REF!</definedName>
    <definedName name="x_9" localSheetId="3">[295]Equipamentos!#REF!</definedName>
    <definedName name="x_9">[330]Equipamentos!#REF!</definedName>
    <definedName name="xc32dd">#N/A</definedName>
    <definedName name="XCV">#REF!</definedName>
    <definedName name="XREF_COLUMN_1" hidden="1">#REF!</definedName>
    <definedName name="XRefColumnsCount" hidden="1">2</definedName>
    <definedName name="XRefCopy1Row" hidden="1">#REF!</definedName>
    <definedName name="XRefCopy2" hidden="1">'[331]Mutação do PL Trimestral'!#REF!</definedName>
    <definedName name="XRefCopy2Row" localSheetId="3" hidden="1">#REF!</definedName>
    <definedName name="XRefCopy2Row" hidden="1">#REF!</definedName>
    <definedName name="XRefCopy3Row" localSheetId="3" hidden="1">#REF!</definedName>
    <definedName name="XRefCopy3Row" hidden="1">#REF!</definedName>
    <definedName name="XRefCopy5Row" localSheetId="3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[332]XREF!#REF!</definedName>
    <definedName name="XRefPasteRangeCount" hidden="1">7</definedName>
    <definedName name="xsd">#N/A</definedName>
    <definedName name="xss">#REF!</definedName>
    <definedName name="xx" localSheetId="3" hidden="1">{"'Database'!$A$1:$F$130"}</definedName>
    <definedName name="XX" localSheetId="4" hidden="1">{"'EI 060 02'!$A$1:$K$59"}</definedName>
    <definedName name="XX" hidden="1">{"'EI 060 02'!$A$1:$K$59"}</definedName>
    <definedName name="xx_38" localSheetId="3">PFP1.3_Ger!xx_38</definedName>
    <definedName name="xx_38">xx_38</definedName>
    <definedName name="xxc">#N/A</definedName>
    <definedName name="xxd">#N/A</definedName>
    <definedName name="XXX" localSheetId="9">'Cronograma Físico-Financeiro'!XXX</definedName>
    <definedName name="XXX" localSheetId="3">#N/A</definedName>
    <definedName name="XXX" localSheetId="4">PFP1.4_Ensaios_Solo_Concreto!XXX</definedName>
    <definedName name="XXX">'Cronograma Físico-Financeiro'!XXX</definedName>
    <definedName name="XXX_1" localSheetId="3">PFP1.3_Ger!XXX_1</definedName>
    <definedName name="XXX_1">[0]!XXX_1</definedName>
    <definedName name="XXX_10" localSheetId="3">PFP1.3_Ger!XXX_10</definedName>
    <definedName name="XXX_10">[0]!XXX_10</definedName>
    <definedName name="XXX_12" localSheetId="3">PFP1.3_Ger!XXX_12</definedName>
    <definedName name="XXX_12">[0]!XXX_12</definedName>
    <definedName name="XXX_13" localSheetId="3">PFP1.3_Ger!XXX_13</definedName>
    <definedName name="XXX_13">[0]!XXX_13</definedName>
    <definedName name="XXX_14" localSheetId="3">PFP1.3_Ger!XXX_14</definedName>
    <definedName name="XXX_14">[0]!XXX_14</definedName>
    <definedName name="XXX_19" localSheetId="3">PFP1.3_Ger!XXX_19</definedName>
    <definedName name="XXX_19">XXX_19</definedName>
    <definedName name="XXX_2" localSheetId="3">PFP1.3_Ger!XXX_2</definedName>
    <definedName name="XXX_2">[0]!XXX_2</definedName>
    <definedName name="XXX_20">#N/A</definedName>
    <definedName name="XXX_21" localSheetId="3">PFP1.3_Ger!XXX_21</definedName>
    <definedName name="XXX_21">XXX_21</definedName>
    <definedName name="XXX_22" localSheetId="3">PFP1.3_Ger!XXX_22</definedName>
    <definedName name="XXX_22">[0]!XXX_22</definedName>
    <definedName name="XXX_23" localSheetId="3">PFP1.3_Ger!XXX_23</definedName>
    <definedName name="XXX_23">XXX_23</definedName>
    <definedName name="XXX_24" localSheetId="3">PFP1.3_Ger!XXX_24</definedName>
    <definedName name="XXX_24">XXX_24</definedName>
    <definedName name="XXX_25" localSheetId="3">PFP1.3_Ger!XXX_25</definedName>
    <definedName name="XXX_25">[0]!XXX_25</definedName>
    <definedName name="XXX_26" localSheetId="3">PFP1.3_Ger!XXX_26</definedName>
    <definedName name="XXX_26">[0]!XXX_26</definedName>
    <definedName name="XXX_27" localSheetId="3">PFP1.3_Ger!XXX_27</definedName>
    <definedName name="XXX_27">[0]!XXX_27</definedName>
    <definedName name="XXX_28" localSheetId="3">PFP1.3_Ger!XXX_28</definedName>
    <definedName name="XXX_28">[0]!XXX_28</definedName>
    <definedName name="XXX_29" localSheetId="3">PFP1.3_Ger!XXX_29</definedName>
    <definedName name="XXX_29">[0]!XXX_29</definedName>
    <definedName name="XXX_3" localSheetId="3">PFP1.3_Ger!XXX_3</definedName>
    <definedName name="XXX_3">[0]!XXX_3</definedName>
    <definedName name="XXX_30" localSheetId="3">PFP1.3_Ger!XXX_30</definedName>
    <definedName name="XXX_30">[0]!XXX_30</definedName>
    <definedName name="XXX_31" localSheetId="3">PFP1.3_Ger!XXX_31</definedName>
    <definedName name="XXX_31">[0]!XXX_31</definedName>
    <definedName name="XXX_32" localSheetId="3">PFP1.3_Ger!XXX_32</definedName>
    <definedName name="XXX_32">[0]!XXX_32</definedName>
    <definedName name="XXX_33" localSheetId="3">PFP1.3_Ger!XXX_33</definedName>
    <definedName name="XXX_33">[0]!XXX_33</definedName>
    <definedName name="XXX_34" localSheetId="3">PFP1.3_Ger!XXX_34</definedName>
    <definedName name="XXX_34">[0]!XXX_34</definedName>
    <definedName name="XXX_35" localSheetId="3">PFP1.3_Ger!XXX_35</definedName>
    <definedName name="XXX_35">[0]!XXX_35</definedName>
    <definedName name="XXX_36" localSheetId="3">PFP1.3_Ger!XXX_36</definedName>
    <definedName name="XXX_36">[0]!XXX_36</definedName>
    <definedName name="XXX_37" localSheetId="3">PFP1.3_Ger!XXX_37</definedName>
    <definedName name="XXX_37">[0]!XXX_37</definedName>
    <definedName name="XXX_38" localSheetId="3">PFP1.3_Ger!XXX_38</definedName>
    <definedName name="XXX_38">[0]!XXX_38</definedName>
    <definedName name="XXX_39" localSheetId="3">PFP1.3_Ger!XXX_39</definedName>
    <definedName name="XXX_39">XXX_39</definedName>
    <definedName name="XXX_4" localSheetId="3">PFP1.3_Ger!XXX_4</definedName>
    <definedName name="XXX_4">[0]!XXX_4</definedName>
    <definedName name="XXX_40" localSheetId="3">PFP1.3_Ger!XXX_40</definedName>
    <definedName name="XXX_40">XXX_40</definedName>
    <definedName name="XXX_41" localSheetId="3">PFP1.3_Ger!XXX_41</definedName>
    <definedName name="XXX_41">XXX_41</definedName>
    <definedName name="XXX_42" localSheetId="3">PFP1.3_Ger!XXX_42</definedName>
    <definedName name="XXX_42">XXX_42</definedName>
    <definedName name="XXX_43" localSheetId="3">PFP1.3_Ger!XXX_43</definedName>
    <definedName name="XXX_43">XXX_43</definedName>
    <definedName name="XXX_44" localSheetId="3">PFP1.3_Ger!XXX_44</definedName>
    <definedName name="XXX_44">XXX_44</definedName>
    <definedName name="XXX_45" localSheetId="3">PFP1.3_Ger!XXX_45</definedName>
    <definedName name="XXX_45">XXX_45</definedName>
    <definedName name="XXX_46" localSheetId="3">PFP1.3_Ger!XXX_46</definedName>
    <definedName name="XXX_46">XXX_46</definedName>
    <definedName name="XXX_47" localSheetId="3">PFP1.3_Ger!XXX_47</definedName>
    <definedName name="XXX_47">XXX_47</definedName>
    <definedName name="XXX_48" localSheetId="3">PFP1.3_Ger!XXX_48</definedName>
    <definedName name="XXX_48">XXX_48</definedName>
    <definedName name="XXX_5" localSheetId="3">PFP1.3_Ger!XXX_5</definedName>
    <definedName name="XXX_5">[0]!XXX_5</definedName>
    <definedName name="XXX_51" localSheetId="3">PFP1.3_Ger!XXX_51</definedName>
    <definedName name="XXX_51">XXX_51</definedName>
    <definedName name="XXX_52" localSheetId="3">PFP1.3_Ger!XXX_52</definedName>
    <definedName name="XXX_52">XXX_52</definedName>
    <definedName name="XXX_53" localSheetId="3">PFP1.3_Ger!XXX_53</definedName>
    <definedName name="XXX_53">XXX_53</definedName>
    <definedName name="XXX_54" localSheetId="3">PFP1.3_Ger!XXX_54</definedName>
    <definedName name="XXX_54">XXX_54</definedName>
    <definedName name="XXX_55" localSheetId="3">PFP1.3_Ger!XXX_55</definedName>
    <definedName name="XXX_55">XXX_55</definedName>
    <definedName name="XXX_56" localSheetId="3">PFP1.3_Ger!XXX_56</definedName>
    <definedName name="XXX_56">XXX_56</definedName>
    <definedName name="XXX_57" localSheetId="3">PFP1.3_Ger!XXX_57</definedName>
    <definedName name="XXX_57">XXX_57</definedName>
    <definedName name="XXX_58" localSheetId="3">PFP1.3_Ger!XXX_58</definedName>
    <definedName name="XXX_58">XXX_58</definedName>
    <definedName name="XXX_59" localSheetId="3">PFP1.3_Ger!XXX_59</definedName>
    <definedName name="XXX_59">XXX_59</definedName>
    <definedName name="XXX_6" localSheetId="3">PFP1.3_Ger!XXX_6</definedName>
    <definedName name="XXX_6">[0]!XXX_6</definedName>
    <definedName name="XXX_60" localSheetId="3">PFP1.3_Ger!XXX_60</definedName>
    <definedName name="XXX_60">XXX_60</definedName>
    <definedName name="XXX_61" localSheetId="3">PFP1.3_Ger!XXX_61</definedName>
    <definedName name="XXX_61">XXX_61</definedName>
    <definedName name="XXX_62" localSheetId="3">PFP1.3_Ger!XXX_62</definedName>
    <definedName name="XXX_62">XXX_62</definedName>
    <definedName name="XXX_63" localSheetId="3">PFP1.3_Ger!XXX_63</definedName>
    <definedName name="XXX_63">XXX_63</definedName>
    <definedName name="XXX_64" localSheetId="3">PFP1.3_Ger!XXX_64</definedName>
    <definedName name="XXX_64">XXX_64</definedName>
    <definedName name="XXX_65" localSheetId="3">PFP1.3_Ger!XXX_65</definedName>
    <definedName name="XXX_65">XXX_65</definedName>
    <definedName name="XXX_66" localSheetId="3">PFP1.3_Ger!XXX_66</definedName>
    <definedName name="XXX_66">XXX_66</definedName>
    <definedName name="XXX_67" localSheetId="3">PFP1.3_Ger!XXX_67</definedName>
    <definedName name="XXX_67">XXX_67</definedName>
    <definedName name="XXX_68" localSheetId="3">PFP1.3_Ger!XXX_68</definedName>
    <definedName name="XXX_68">XXX_68</definedName>
    <definedName name="XXX_69" localSheetId="3">PFP1.3_Ger!XXX_69</definedName>
    <definedName name="XXX_69">XXX_69</definedName>
    <definedName name="XXX_7" localSheetId="3">PFP1.3_Ger!XXX_7</definedName>
    <definedName name="XXX_7">[0]!XXX_7</definedName>
    <definedName name="XXX_70" localSheetId="3">PFP1.3_Ger!XXX_70</definedName>
    <definedName name="XXX_70">XXX_70</definedName>
    <definedName name="XXX_71" localSheetId="3">PFP1.3_Ger!XXX_71</definedName>
    <definedName name="XXX_71">XXX_71</definedName>
    <definedName name="XXX_72" localSheetId="3">PFP1.3_Ger!XXX_72</definedName>
    <definedName name="XXX_72">XXX_72</definedName>
    <definedName name="XXX_8" localSheetId="3">PFP1.3_Ger!XXX_8</definedName>
    <definedName name="XXX_8">[0]!XXX_8</definedName>
    <definedName name="XXX_9" localSheetId="3">PFP1.3_Ger!XXX_9</definedName>
    <definedName name="XXX_9">[0]!XXX_9</definedName>
    <definedName name="xxxc">#N/A</definedName>
    <definedName name="xxxx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3" hidden="1">{#N/A,#N/A,FALSE,"MO (2)"}</definedName>
    <definedName name="xxxxx" localSheetId="4" hidden="1">{#N/A,#N/A,FALSE,"MO (2)"}</definedName>
    <definedName name="xxxxx" hidden="1">{#N/A,#N/A,FALSE,"MO (2)"}</definedName>
    <definedName name="XXXXXX" localSheetId="9">'Cronograma Físico-Financeiro'!XXXXXX</definedName>
    <definedName name="XXXXXX" localSheetId="3">#N/A</definedName>
    <definedName name="XXXXXX" localSheetId="4">PFP1.4_Ensaios_Solo_Concreto!XXXXXX</definedName>
    <definedName name="XXXXXX">'Cronograma Físico-Financeiro'!XXXXXX</definedName>
    <definedName name="XXXXXXXX">[58]!XXXXXXXX</definedName>
    <definedName name="XXXXXXXXXX" localSheetId="3" hidden="1">{"'Plan1'!$B$10","'Plan1'!$A$1","'Plan1'!$C$2:$N$28"}</definedName>
    <definedName name="XXXXXXXXXX" hidden="1">{"'Plan1'!$B$10","'Plan1'!$A$1","'Plan1'!$C$2:$N$28"}</definedName>
    <definedName name="xxxxxxxxxxx" localSheetId="3">#REF!</definedName>
    <definedName name="xxxxxxxxxxx" localSheetId="4">#REF!</definedName>
    <definedName name="xxxxxxxxxxx">#REF!</definedName>
    <definedName name="xxxxxxxxxxxxxx" localSheetId="3">#REF!</definedName>
    <definedName name="xxxxxxxxxxxxxx" localSheetId="4">#REF!</definedName>
    <definedName name="xxxxxxxxxxxxxx">#REF!</definedName>
    <definedName name="xxxxxxxxxxxxxxx">#REF!</definedName>
    <definedName name="xxxxxxxxxxxxxxxxx" localSheetId="4">#REF!</definedName>
    <definedName name="xxxxxxxxxxxxxxxxx">#REF!</definedName>
    <definedName name="y" hidden="1">#REF!</definedName>
    <definedName name="Y_19">'[53]resumo '!#REF!</definedName>
    <definedName name="Y_23">'[53]resumo '!#REF!</definedName>
    <definedName name="Y_25">'[53]resumo '!#REF!</definedName>
    <definedName name="yety" localSheetId="3">'[80]Fresagem de Pista Ago-98'!#REF!</definedName>
    <definedName name="yety">'[81]Fresagem de Pista Ago-98'!#REF!</definedName>
    <definedName name="yreyre">#REF!</definedName>
    <definedName name="YUI">#REF!</definedName>
    <definedName name="yy" localSheetId="3" hidden="1">{#N/A,#N/A,TRUE,"Serviços"}</definedName>
    <definedName name="yy" localSheetId="4" hidden="1">{#N/A,#N/A,TRUE,"Serviços"}</definedName>
    <definedName name="yy" hidden="1">{#N/A,#N/A,TRUE,"Serviços"}</definedName>
    <definedName name="YYYYYYYYYY">[68]procedimentos!#REF!</definedName>
    <definedName name="z" localSheetId="3" hidden="1">{#N/A,#N/A,FALSE,"MO (2)"}</definedName>
    <definedName name="z" localSheetId="4" hidden="1">{#N/A,#N/A,FALSE,"MO (2)"}</definedName>
    <definedName name="z" hidden="1">{#N/A,#N/A,FALSE,"MO (2)"}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3" hidden="1">{#N/A,#N/A,FALSE,"MO (2)"}</definedName>
    <definedName name="z_1" localSheetId="4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4FD36C5_FB7F_4AB2_B82D_6C7C681748B3_.wvu.Cols" localSheetId="0" hidden="1">PFP!$L:$N</definedName>
    <definedName name="Z_44FD36C5_FB7F_4AB2_B82D_6C7C681748B3_.wvu.Cols" localSheetId="6" hidden="1">'PFP2.2_FatorKb'!$H:$XFD</definedName>
    <definedName name="Z_44FD36C5_FB7F_4AB2_B82D_6C7C681748B3_.wvu.Cols" localSheetId="7" hidden="1">'PFP2.3_FatorKc'!$H:$XFD</definedName>
    <definedName name="Z_44FD36C5_FB7F_4AB2_B82D_6C7C681748B3_.wvu.PrintArea" localSheetId="0" hidden="1">PFP!$A$1:$K$34</definedName>
    <definedName name="Z_44FD36C5_FB7F_4AB2_B82D_6C7C681748B3_.wvu.Rows" localSheetId="0" hidden="1">PFP!$111:$1048576</definedName>
    <definedName name="Z_44FD36C5_FB7F_4AB2_B82D_6C7C681748B3_.wvu.Rows" localSheetId="5" hidden="1">'PFP2.1_FatorKa'!$45:$1048576</definedName>
    <definedName name="Z_44FD36C5_FB7F_4AB2_B82D_6C7C681748B3_.wvu.Rows" localSheetId="6" hidden="1">'PFP2.2_FatorKb'!$44:$1048576</definedName>
    <definedName name="Z_44FD36C5_FB7F_4AB2_B82D_6C7C681748B3_.wvu.Rows" localSheetId="7" hidden="1">'PFP2.3_FatorKc'!$44:$1048576</definedName>
    <definedName name="Z_44FD36C5_FB7F_4AB2_B82D_6C7C681748B3_.wvu.Rows" localSheetId="8" hidden="1">PFP3_FatorKd!$40:$1048576,PFP3_FatorKd!$39:$39</definedName>
    <definedName name="Z_454E0C40_F84F_42A3_A371_6F23C1F38595_.wvu.FilterData" localSheetId="3" hidden="1">#REF!</definedName>
    <definedName name="Z_454E0C40_F84F_42A3_A371_6F23C1F38595_.wvu.FilterData" hidden="1">#REF!</definedName>
    <definedName name="Z_4608FCB3_3552_4D58_B6CE_B8F34D78221E_.wvu.FilterData" localSheetId="3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[333]Jurídico!$D$1:$D$65536,[333]Jurídico!$F$1:$K$65536</definedName>
    <definedName name="Z_616443B5_6F0D_4082_9223_F71B54305366_.wvu.FilterData" localSheetId="3" hidden="1">#REF!</definedName>
    <definedName name="Z_616443B5_6F0D_4082_9223_F71B54305366_.wvu.FilterData" hidden="1">#REF!</definedName>
    <definedName name="Z_631F0312_B404_409F_AF2B_39FB2D25040B_.wvu.FilterData" localSheetId="3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[333]Jurídico!$D$1:$D$65536,[333]Jurídico!$F$1:$K$65536</definedName>
    <definedName name="Z_E491B72F_902A_11D7_9C1E_0004231B06E7_.wvu.FilterData" localSheetId="3" hidden="1">#REF!</definedName>
    <definedName name="Z_E491B72F_902A_11D7_9C1E_0004231B06E7_.wvu.FilterData" hidden="1">#REF!</definedName>
    <definedName name="Z_E491B77E_902A_11D7_9C1E_0004231B06E7_.wvu.FilterData" localSheetId="3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[266]!E_208</definedName>
    <definedName name="zar" localSheetId="3">#REF!</definedName>
    <definedName name="zar" localSheetId="4">#REF!</definedName>
    <definedName name="zar">#REF!</definedName>
    <definedName name="zaza" localSheetId="3" hidden="1">{#N/A,#N/A,FALSE,"MO (2)"}</definedName>
    <definedName name="zaza" localSheetId="4" hidden="1">{#N/A,#N/A,FALSE,"MO (2)"}</definedName>
    <definedName name="zaza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hidden="1">{#N/A,#N/A,FALSE,"MO (2)"}</definedName>
    <definedName name="zenil" localSheetId="9">#REF!</definedName>
    <definedName name="zenil" localSheetId="3">#REF!</definedName>
    <definedName name="zenil" localSheetId="4">#REF!</definedName>
    <definedName name="zenil">#REF!</definedName>
    <definedName name="ZONASUL" localSheetId="3">'[258]CUSTO ZONA SUL'!$A$3:$N$21</definedName>
    <definedName name="ZONASUL">'[259]CUSTO ZONA SUL'!$A$3:$N$21</definedName>
    <definedName name="zx" localSheetId="3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3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3">#N/A</definedName>
    <definedName name="zzzzz" localSheetId="4" hidden="1">{"'EI 060 02'!$A$1:$K$59"}</definedName>
    <definedName name="zzzzz" hidden="1">{"'EI 060 02'!$A$1:$K$59"}</definedName>
  </definedNames>
  <calcPr calcId="191029"/>
  <customWorkbookViews>
    <customWorkbookView name="Diana Santos de Jesus - Modo de exibição pessoal" guid="{44FD36C5-FB7F-4AB2-B82D-6C7C681748B3}" mergeInterval="0" personalView="1" maximized="1" xWindow="-8" yWindow="-8" windowWidth="1936" windowHeight="1048" tabRatio="834" activeSheetId="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38" l="1"/>
  <c r="H27" i="38" s="1"/>
  <c r="G26" i="38"/>
  <c r="H26" i="38" s="1"/>
  <c r="C6" i="29"/>
  <c r="D22" i="27"/>
  <c r="J8" i="1"/>
  <c r="E36" i="4"/>
  <c r="I6" i="38"/>
  <c r="B14" i="34"/>
  <c r="B3" i="34"/>
  <c r="B21" i="15"/>
  <c r="B19" i="15"/>
  <c r="L20" i="15"/>
  <c r="L10" i="15"/>
  <c r="B17" i="15"/>
  <c r="B15" i="15"/>
  <c r="B13" i="15"/>
  <c r="B11" i="15"/>
  <c r="B9" i="15"/>
  <c r="B7" i="15"/>
  <c r="L16" i="15"/>
  <c r="L18" i="15"/>
  <c r="L22" i="15"/>
  <c r="L12" i="15"/>
  <c r="G12" i="38"/>
  <c r="H12" i="38" s="1"/>
  <c r="G11" i="38"/>
  <c r="H11" i="38" s="1"/>
  <c r="A6" i="38"/>
  <c r="H19" i="38"/>
  <c r="H10" i="38"/>
  <c r="I5" i="38"/>
  <c r="H28" i="38" l="1"/>
  <c r="G13" i="1" s="1"/>
  <c r="H13" i="1" s="1"/>
  <c r="H20" i="38"/>
  <c r="G12" i="1" s="1"/>
  <c r="H12" i="1" s="1"/>
  <c r="H13" i="38"/>
  <c r="G11" i="1" s="1"/>
  <c r="H11" i="1" s="1"/>
  <c r="C8" i="29" l="1"/>
  <c r="F16" i="1"/>
  <c r="I12" i="1"/>
  <c r="I13" i="1"/>
  <c r="I11" i="1"/>
  <c r="I16" i="1"/>
  <c r="D13" i="24"/>
  <c r="C4" i="29"/>
  <c r="D14" i="24" l="1"/>
  <c r="K14" i="15" l="1"/>
  <c r="J14" i="15"/>
  <c r="I14" i="15"/>
  <c r="H14" i="15"/>
  <c r="G14" i="15"/>
  <c r="F14" i="15"/>
  <c r="E14" i="15"/>
  <c r="D14" i="15"/>
  <c r="K8" i="15"/>
  <c r="J8" i="15"/>
  <c r="I8" i="15"/>
  <c r="H8" i="15"/>
  <c r="G8" i="15"/>
  <c r="F8" i="15"/>
  <c r="E8" i="15"/>
  <c r="D8" i="15"/>
  <c r="K6" i="15"/>
  <c r="J6" i="15"/>
  <c r="I6" i="15"/>
  <c r="H6" i="15"/>
  <c r="G6" i="15"/>
  <c r="F6" i="15"/>
  <c r="E6" i="15"/>
  <c r="D6" i="15"/>
  <c r="K12" i="1"/>
  <c r="C13" i="15" s="1"/>
  <c r="K11" i="1"/>
  <c r="C11" i="15" s="1"/>
  <c r="D11" i="15" l="1"/>
  <c r="J11" i="15"/>
  <c r="F11" i="15"/>
  <c r="K11" i="15"/>
  <c r="I11" i="15"/>
  <c r="E11" i="15"/>
  <c r="G11" i="15"/>
  <c r="H11" i="15"/>
  <c r="J11" i="1"/>
  <c r="J13" i="1"/>
  <c r="J12" i="1"/>
  <c r="E8" i="23"/>
  <c r="H8" i="35"/>
  <c r="L11" i="15" l="1"/>
  <c r="K13" i="1"/>
  <c r="C15" i="15" s="1"/>
  <c r="I6" i="35"/>
  <c r="E11" i="22"/>
  <c r="D15" i="15" l="1"/>
  <c r="I15" i="15"/>
  <c r="F15" i="15"/>
  <c r="K15" i="15"/>
  <c r="E15" i="15"/>
  <c r="J15" i="15"/>
  <c r="H15" i="15"/>
  <c r="G15" i="15"/>
  <c r="C11" i="26"/>
  <c r="C6" i="26"/>
  <c r="L15" i="15" l="1"/>
  <c r="E12" i="22"/>
  <c r="E13" i="22"/>
  <c r="H9" i="35"/>
  <c r="H10" i="35"/>
  <c r="H11" i="35"/>
  <c r="H12" i="35"/>
  <c r="H13" i="35"/>
  <c r="H14" i="35"/>
  <c r="H15" i="35"/>
  <c r="H16" i="35"/>
  <c r="H17" i="35"/>
  <c r="H18" i="35"/>
  <c r="I15" i="1" l="1"/>
  <c r="I14" i="1"/>
  <c r="A6" i="35"/>
  <c r="F6" i="35"/>
  <c r="M21" i="35"/>
  <c r="M16" i="35"/>
  <c r="M13" i="35"/>
  <c r="I5" i="35"/>
  <c r="M25" i="35" l="1"/>
  <c r="I9" i="35" l="1"/>
  <c r="I12" i="35"/>
  <c r="I14" i="35"/>
  <c r="I17" i="35"/>
  <c r="I8" i="35"/>
  <c r="I11" i="35"/>
  <c r="I18" i="35"/>
  <c r="I16" i="35"/>
  <c r="I10" i="35"/>
  <c r="I15" i="35"/>
  <c r="I13" i="35"/>
  <c r="I19" i="35" l="1"/>
  <c r="G5" i="23" l="1"/>
  <c r="G6" i="23"/>
  <c r="C5" i="26"/>
  <c r="C25" i="28" l="1"/>
  <c r="Z44" i="33" l="1"/>
  <c r="Z45" i="33"/>
  <c r="Z43" i="33"/>
  <c r="P8" i="1"/>
  <c r="Z5" i="33"/>
  <c r="Z6" i="33"/>
  <c r="Z7" i="33"/>
  <c r="Z8" i="33"/>
  <c r="Z9" i="33"/>
  <c r="Z10" i="33"/>
  <c r="Z11" i="33"/>
  <c r="Z12" i="33"/>
  <c r="Z13" i="33"/>
  <c r="Z14" i="33"/>
  <c r="Z15" i="33"/>
  <c r="Z16" i="33"/>
  <c r="Z17" i="33"/>
  <c r="Z18" i="33"/>
  <c r="Z19" i="33"/>
  <c r="Z20" i="33"/>
  <c r="Z21" i="33"/>
  <c r="Z22" i="33"/>
  <c r="Z23" i="33"/>
  <c r="Z24" i="33"/>
  <c r="Z25" i="33"/>
  <c r="Z26" i="33"/>
  <c r="Z27" i="33"/>
  <c r="Z28" i="33"/>
  <c r="Z29" i="33"/>
  <c r="Z30" i="33"/>
  <c r="Z31" i="33"/>
  <c r="Z32" i="33"/>
  <c r="Z33" i="33"/>
  <c r="Z34" i="33"/>
  <c r="Z35" i="33"/>
  <c r="Z36" i="33"/>
  <c r="Z37" i="33"/>
  <c r="Z38" i="33"/>
  <c r="Z39" i="33"/>
  <c r="Z40" i="33"/>
  <c r="Z41" i="33"/>
  <c r="Z42" i="33"/>
  <c r="Z46" i="33"/>
  <c r="Z47" i="33"/>
  <c r="Z48" i="33"/>
  <c r="Z49" i="33"/>
  <c r="Z50" i="33"/>
  <c r="Z51" i="33"/>
  <c r="Z52" i="33"/>
  <c r="Z53" i="33"/>
  <c r="Z54" i="33"/>
  <c r="Z55" i="33"/>
  <c r="P10" i="1" s="1"/>
  <c r="Z56" i="33"/>
  <c r="Z57" i="33"/>
  <c r="Z58" i="33"/>
  <c r="Z59" i="33"/>
  <c r="Z60" i="33"/>
  <c r="Z61" i="33"/>
  <c r="Z62" i="33"/>
  <c r="Z63" i="33"/>
  <c r="Z64" i="33"/>
  <c r="Z65" i="33"/>
  <c r="Z66" i="33"/>
  <c r="Z67" i="33"/>
  <c r="Z68" i="33"/>
  <c r="Z69" i="33"/>
  <c r="Z70" i="33"/>
  <c r="Z71" i="33"/>
  <c r="P9" i="1" s="1"/>
  <c r="Z72" i="33"/>
  <c r="Z73" i="33"/>
  <c r="Z74" i="33"/>
  <c r="Z75" i="33"/>
  <c r="Z76" i="33"/>
  <c r="Z77" i="33"/>
  <c r="Z78" i="33"/>
  <c r="Z79" i="33"/>
  <c r="Z80" i="33"/>
  <c r="Z81" i="33"/>
  <c r="Z82" i="33"/>
  <c r="Z83" i="33"/>
  <c r="Z84" i="33"/>
  <c r="Z85" i="33"/>
  <c r="Z86" i="33"/>
  <c r="Z87" i="33"/>
  <c r="Z88" i="33"/>
  <c r="Z89" i="33"/>
  <c r="Z90" i="33"/>
  <c r="Z91" i="33"/>
  <c r="Z92" i="33"/>
  <c r="Z93" i="33"/>
  <c r="Z94" i="33"/>
  <c r="Z95" i="33"/>
  <c r="Z96" i="33"/>
  <c r="Z97" i="33"/>
  <c r="Z98" i="33"/>
  <c r="Z99" i="33"/>
  <c r="Z100" i="33"/>
  <c r="Z101" i="33"/>
  <c r="Z102" i="33"/>
  <c r="Z103" i="33"/>
  <c r="Z104" i="33"/>
  <c r="Z105" i="33"/>
  <c r="G16" i="1" l="1"/>
  <c r="A6" i="23"/>
  <c r="G8" i="1"/>
  <c r="G9" i="1"/>
  <c r="G10" i="1"/>
  <c r="J10" i="1" s="1"/>
  <c r="J16" i="1" l="1"/>
  <c r="K16" i="1" s="1"/>
  <c r="C21" i="15" s="1"/>
  <c r="H16" i="1"/>
  <c r="H21" i="15" l="1"/>
  <c r="I21" i="15"/>
  <c r="K21" i="15"/>
  <c r="D21" i="15"/>
  <c r="E21" i="15"/>
  <c r="F21" i="15"/>
  <c r="G21" i="15"/>
  <c r="J21" i="15"/>
  <c r="E14" i="24"/>
  <c r="E13" i="24"/>
  <c r="G42" i="31"/>
  <c r="G41" i="31"/>
  <c r="G40" i="31"/>
  <c r="J43" i="32"/>
  <c r="J42" i="32"/>
  <c r="J44" i="32" s="1"/>
  <c r="C13" i="32" s="1"/>
  <c r="E13" i="32" s="1"/>
  <c r="A10" i="32" s="1"/>
  <c r="J41" i="32"/>
  <c r="G42" i="24"/>
  <c r="G41" i="24"/>
  <c r="G40" i="24"/>
  <c r="B5" i="25"/>
  <c r="L21" i="15" l="1"/>
  <c r="G43" i="24"/>
  <c r="C15" i="24" s="1"/>
  <c r="E15" i="24" s="1"/>
  <c r="A10" i="24" s="1"/>
  <c r="G43" i="31"/>
  <c r="C13" i="31" s="1"/>
  <c r="E13" i="31" s="1"/>
  <c r="A10" i="31" s="1"/>
  <c r="E10" i="31" s="1"/>
  <c r="E10" i="32"/>
  <c r="G10" i="32"/>
  <c r="E10" i="24" l="1"/>
  <c r="F10" i="24" s="1"/>
  <c r="C5" i="29" s="1"/>
  <c r="G10" i="31"/>
  <c r="H10" i="31" s="1"/>
  <c r="F9" i="23" s="1"/>
  <c r="H10" i="32"/>
  <c r="F8" i="23" s="1"/>
  <c r="C14" i="29" l="1"/>
  <c r="F10" i="23" s="1"/>
  <c r="F83" i="25"/>
  <c r="B82" i="25"/>
  <c r="F58" i="25"/>
  <c r="B57" i="25"/>
  <c r="F32" i="25"/>
  <c r="B31" i="25"/>
  <c r="F6" i="25"/>
  <c r="C10" i="26"/>
  <c r="D31" i="27"/>
  <c r="D38" i="27" s="1"/>
  <c r="D24" i="27"/>
  <c r="D23" i="27"/>
  <c r="D27" i="27"/>
  <c r="D19" i="27"/>
  <c r="D16" i="27"/>
  <c r="AG6" i="27"/>
  <c r="AF6" i="27"/>
  <c r="AC6" i="27"/>
  <c r="AB6" i="27"/>
  <c r="Z6" i="27"/>
  <c r="N4" i="27"/>
  <c r="M4" i="27"/>
  <c r="L4" i="27"/>
  <c r="H4" i="27"/>
  <c r="G4" i="27"/>
  <c r="F4" i="27"/>
  <c r="C34" i="28"/>
  <c r="C41" i="28" s="1"/>
  <c r="C28" i="28"/>
  <c r="C26" i="28"/>
  <c r="C30" i="28"/>
  <c r="C37" i="28" s="1"/>
  <c r="C22" i="28"/>
  <c r="C19" i="28"/>
  <c r="AC9" i="28"/>
  <c r="AB9" i="28"/>
  <c r="X7" i="28"/>
  <c r="M7" i="28"/>
  <c r="L7" i="28"/>
  <c r="K7" i="28"/>
  <c r="G7" i="28"/>
  <c r="F7" i="28"/>
  <c r="E7" i="28"/>
  <c r="D25" i="27" l="1"/>
  <c r="C106" i="25"/>
  <c r="K9" i="28"/>
  <c r="C32" i="28" s="1"/>
  <c r="W7" i="28"/>
  <c r="D11" i="27"/>
  <c r="D14" i="27" s="1"/>
  <c r="D20" i="27" s="1"/>
  <c r="C14" i="28"/>
  <c r="C17" i="28" s="1"/>
  <c r="Z4" i="27"/>
  <c r="C23" i="28"/>
  <c r="C35" i="28"/>
  <c r="C13" i="26"/>
  <c r="C14" i="26" s="1"/>
  <c r="C15" i="26" s="1"/>
  <c r="C19" i="26" s="1"/>
  <c r="V9" i="28"/>
  <c r="C40" i="28" s="1"/>
  <c r="C42" i="28" s="1"/>
  <c r="L6" i="27"/>
  <c r="D29" i="27" s="1"/>
  <c r="D32" i="27" s="1"/>
  <c r="Y4" i="27"/>
  <c r="X6" i="27" s="1"/>
  <c r="D37" i="27" s="1"/>
  <c r="C15" i="29"/>
  <c r="C16" i="29" s="1"/>
  <c r="D17" i="27"/>
  <c r="D34" i="27"/>
  <c r="D39" i="27" s="1"/>
  <c r="X4" i="27"/>
  <c r="C20" i="28"/>
  <c r="V7" i="28"/>
  <c r="D43" i="27" l="1"/>
  <c r="D46" i="27" s="1"/>
  <c r="D44" i="27"/>
  <c r="D47" i="27" s="1"/>
  <c r="C47" i="28"/>
  <c r="C53" i="28" s="1"/>
  <c r="C46" i="28"/>
  <c r="C50" i="28" l="1"/>
  <c r="D48" i="27"/>
  <c r="D7" i="27" s="1"/>
  <c r="D50" i="27"/>
  <c r="C49" i="28"/>
  <c r="C51" i="28"/>
  <c r="D49" i="27" l="1"/>
  <c r="G14" i="1" s="1"/>
  <c r="D9" i="27"/>
  <c r="D8" i="27"/>
  <c r="C52" i="28"/>
  <c r="C10" i="28"/>
  <c r="C12" i="28" l="1"/>
  <c r="C11" i="28"/>
  <c r="G10" i="23" l="1"/>
  <c r="G9" i="23"/>
  <c r="G8" i="23"/>
  <c r="I35" i="22"/>
  <c r="H35" i="22"/>
  <c r="D33" i="22"/>
  <c r="I34" i="22" s="1"/>
  <c r="C33" i="22"/>
  <c r="I33" i="22" s="1"/>
  <c r="D32" i="22"/>
  <c r="H34" i="22" s="1"/>
  <c r="C32" i="22"/>
  <c r="H33" i="22" s="1"/>
  <c r="D25" i="22"/>
  <c r="C25" i="22"/>
  <c r="D17" i="22"/>
  <c r="C17" i="22"/>
  <c r="H6" i="22" s="1"/>
  <c r="H12" i="22"/>
  <c r="E8" i="22"/>
  <c r="H8" i="22" s="1"/>
  <c r="E26" i="22" s="1"/>
  <c r="H7" i="22"/>
  <c r="J14" i="1"/>
  <c r="K14" i="1" s="1"/>
  <c r="C17" i="15" s="1"/>
  <c r="D17" i="15" l="1"/>
  <c r="K17" i="15"/>
  <c r="E17" i="15"/>
  <c r="H17" i="15"/>
  <c r="J17" i="15"/>
  <c r="I17" i="15"/>
  <c r="G17" i="15"/>
  <c r="F17" i="15"/>
  <c r="I36" i="22"/>
  <c r="E33" i="22" s="1"/>
  <c r="G11" i="23"/>
  <c r="G15" i="1" s="1"/>
  <c r="H13" i="22"/>
  <c r="H14" i="22" s="1"/>
  <c r="H9" i="22"/>
  <c r="E25" i="22" s="1"/>
  <c r="E28" i="22" s="1"/>
  <c r="E34" i="22" s="1"/>
  <c r="H36" i="22"/>
  <c r="E32" i="22" s="1"/>
  <c r="E18" i="22"/>
  <c r="B5" i="15"/>
  <c r="J9" i="1"/>
  <c r="L17" i="15" l="1"/>
  <c r="E17" i="22"/>
  <c r="E19" i="22"/>
  <c r="E20" i="22" l="1"/>
  <c r="E35" i="22" s="1"/>
  <c r="F12" i="4"/>
  <c r="F17" i="4"/>
  <c r="F10" i="4"/>
  <c r="F11" i="4"/>
  <c r="F15" i="4"/>
  <c r="F9" i="4"/>
  <c r="F13" i="4"/>
  <c r="F16" i="4"/>
  <c r="F14" i="4"/>
  <c r="J15" i="1"/>
  <c r="K15" i="1" s="1"/>
  <c r="C19" i="15" s="1"/>
  <c r="F19" i="15" l="1"/>
  <c r="E19" i="15"/>
  <c r="G19" i="15"/>
  <c r="D19" i="15"/>
  <c r="K19" i="15"/>
  <c r="J19" i="15"/>
  <c r="I19" i="15"/>
  <c r="H19" i="15"/>
  <c r="L14" i="15"/>
  <c r="H17" i="1" l="1"/>
  <c r="L8" i="15"/>
  <c r="L6" i="15"/>
  <c r="E32" i="4" l="1"/>
  <c r="E26" i="4"/>
  <c r="E18" i="4"/>
  <c r="E8" i="4"/>
  <c r="E35" i="4" l="1"/>
  <c r="I8" i="1" s="1"/>
  <c r="K8" i="1" s="1"/>
  <c r="I10" i="1" l="1"/>
  <c r="K10" i="1" s="1"/>
  <c r="C9" i="15" s="1"/>
  <c r="I9" i="1"/>
  <c r="K9" i="1" s="1"/>
  <c r="E13" i="7"/>
  <c r="D11" i="7"/>
  <c r="D10" i="7"/>
  <c r="A6" i="7"/>
  <c r="E25" i="6"/>
  <c r="E17" i="6"/>
  <c r="E8" i="6"/>
  <c r="E33" i="6" s="1"/>
  <c r="A6" i="6"/>
  <c r="E25" i="5"/>
  <c r="E17" i="5"/>
  <c r="E8" i="5"/>
  <c r="F6" i="5"/>
  <c r="F6" i="6" s="1"/>
  <c r="F6" i="7" s="1"/>
  <c r="A6" i="5"/>
  <c r="A6" i="4"/>
  <c r="F5" i="4"/>
  <c r="F5" i="5" s="1"/>
  <c r="F5" i="6" s="1"/>
  <c r="F5" i="7" s="1"/>
  <c r="L9" i="1"/>
  <c r="D9" i="15" l="1"/>
  <c r="G9" i="15"/>
  <c r="F9" i="15"/>
  <c r="K9" i="15"/>
  <c r="H9" i="15"/>
  <c r="E9" i="15"/>
  <c r="J9" i="15"/>
  <c r="I9" i="15"/>
  <c r="H19" i="1"/>
  <c r="H20" i="1" s="1"/>
  <c r="P20" i="1" s="1"/>
  <c r="H10" i="1"/>
  <c r="C7" i="15"/>
  <c r="H9" i="1"/>
  <c r="H8" i="1"/>
  <c r="D8" i="7"/>
  <c r="E9" i="7" s="1"/>
  <c r="E32" i="6"/>
  <c r="E31" i="6" s="1"/>
  <c r="E34" i="6" s="1"/>
  <c r="E11" i="7"/>
  <c r="E32" i="5"/>
  <c r="E33" i="5"/>
  <c r="L9" i="15" l="1"/>
  <c r="F7" i="15"/>
  <c r="G7" i="15"/>
  <c r="K7" i="15"/>
  <c r="J7" i="15"/>
  <c r="E7" i="15"/>
  <c r="H7" i="15"/>
  <c r="I7" i="15"/>
  <c r="F13" i="15"/>
  <c r="K13" i="15"/>
  <c r="G13" i="15"/>
  <c r="J13" i="15"/>
  <c r="H13" i="15"/>
  <c r="E13" i="15"/>
  <c r="I13" i="15"/>
  <c r="E10" i="7"/>
  <c r="A30" i="7"/>
  <c r="C5" i="15"/>
  <c r="D5" i="15" s="1"/>
  <c r="D7" i="15"/>
  <c r="D13" i="15"/>
  <c r="E31" i="5"/>
  <c r="E34" i="5" s="1"/>
  <c r="E8" i="7"/>
  <c r="D24" i="15" l="1"/>
  <c r="D25" i="15" s="1"/>
  <c r="F5" i="15"/>
  <c r="F24" i="15" s="1"/>
  <c r="I5" i="15"/>
  <c r="I24" i="15" s="1"/>
  <c r="H5" i="15"/>
  <c r="H24" i="15" s="1"/>
  <c r="J5" i="15"/>
  <c r="J24" i="15" s="1"/>
  <c r="G5" i="15"/>
  <c r="G24" i="15" s="1"/>
  <c r="K5" i="15"/>
  <c r="K24" i="15" s="1"/>
  <c r="E5" i="15"/>
  <c r="E24" i="15" s="1"/>
  <c r="E17" i="7"/>
  <c r="E35" i="6"/>
  <c r="E35" i="5"/>
  <c r="L24" i="15" l="1"/>
  <c r="F30" i="5"/>
  <c r="F23" i="4"/>
  <c r="F8" i="5"/>
  <c r="H15" i="1" l="1"/>
  <c r="H14" i="1"/>
  <c r="F13" i="5"/>
  <c r="F32" i="5"/>
  <c r="F11" i="5"/>
  <c r="F17" i="5"/>
  <c r="F26" i="5"/>
  <c r="F25" i="4"/>
  <c r="F28" i="4"/>
  <c r="F30" i="4"/>
  <c r="F35" i="4"/>
  <c r="F31" i="4"/>
  <c r="F33" i="4"/>
  <c r="F27" i="4"/>
  <c r="F8" i="4"/>
  <c r="F29" i="4"/>
  <c r="F34" i="4"/>
  <c r="F22" i="4"/>
  <c r="F19" i="4"/>
  <c r="F21" i="4"/>
  <c r="F24" i="4"/>
  <c r="F26" i="4"/>
  <c r="F18" i="4"/>
  <c r="F20" i="4"/>
  <c r="F32" i="4"/>
  <c r="F29" i="5"/>
  <c r="F25" i="5"/>
  <c r="F14" i="5"/>
  <c r="F16" i="5"/>
  <c r="F10" i="5"/>
  <c r="F19" i="5"/>
  <c r="F33" i="5"/>
  <c r="F27" i="5"/>
  <c r="F12" i="5"/>
  <c r="F31" i="5"/>
  <c r="F24" i="5"/>
  <c r="F18" i="5"/>
  <c r="F21" i="5"/>
  <c r="F23" i="5"/>
  <c r="F9" i="5"/>
  <c r="F15" i="5"/>
  <c r="F20" i="5"/>
  <c r="F34" i="5"/>
  <c r="F22" i="5"/>
  <c r="F28" i="5"/>
  <c r="F23" i="6"/>
  <c r="F15" i="7"/>
  <c r="F19" i="6"/>
  <c r="F8" i="6"/>
  <c r="F25" i="6"/>
  <c r="F13" i="6"/>
  <c r="F34" i="6"/>
  <c r="F29" i="6"/>
  <c r="F27" i="6"/>
  <c r="F22" i="6"/>
  <c r="F21" i="6"/>
  <c r="F12" i="6"/>
  <c r="F24" i="6"/>
  <c r="F28" i="6"/>
  <c r="F18" i="6"/>
  <c r="F16" i="7"/>
  <c r="F33" i="6"/>
  <c r="F16" i="6"/>
  <c r="F13" i="7"/>
  <c r="F31" i="6"/>
  <c r="F14" i="7"/>
  <c r="F10" i="6"/>
  <c r="F30" i="6"/>
  <c r="F26" i="6"/>
  <c r="F20" i="6"/>
  <c r="F9" i="6"/>
  <c r="F14" i="6"/>
  <c r="F15" i="6"/>
  <c r="F32" i="6"/>
  <c r="F11" i="6"/>
  <c r="F17" i="6"/>
  <c r="H18" i="1" l="1"/>
  <c r="F12" i="7"/>
  <c r="F8" i="7" s="1"/>
  <c r="H26" i="15" l="1"/>
  <c r="H27" i="15" s="1"/>
  <c r="I25" i="15"/>
  <c r="F11" i="7"/>
  <c r="F10" i="7"/>
  <c r="F9" i="7"/>
  <c r="I26" i="15" l="1"/>
  <c r="I27" i="15" s="1"/>
  <c r="H25" i="15"/>
  <c r="F25" i="15"/>
  <c r="F26" i="15"/>
  <c r="F27" i="15" s="1"/>
  <c r="E25" i="15"/>
  <c r="E26" i="15"/>
  <c r="E27" i="15" s="1"/>
  <c r="G25" i="15" l="1"/>
  <c r="J25" i="15"/>
  <c r="K25" i="15"/>
  <c r="G26" i="15"/>
  <c r="G27" i="15" s="1"/>
  <c r="J26" i="15" l="1"/>
  <c r="J27" i="15" s="1"/>
  <c r="L13" i="15"/>
  <c r="L5" i="15" l="1"/>
  <c r="L7" i="15" l="1"/>
  <c r="D28" i="15" l="1"/>
  <c r="E28" i="15" s="1"/>
  <c r="F28" i="15" s="1"/>
  <c r="G28" i="15" s="1"/>
  <c r="H28" i="15" s="1"/>
  <c r="I28" i="15" s="1"/>
  <c r="J28" i="15" s="1"/>
  <c r="K28" i="15" s="1"/>
  <c r="L25" i="15"/>
  <c r="D26" i="15"/>
  <c r="K26" i="15" s="1"/>
  <c r="K27" i="15" s="1"/>
  <c r="D29" i="15" l="1"/>
  <c r="E29" i="15" s="1"/>
  <c r="F29" i="15" s="1"/>
  <c r="G29" i="15" s="1"/>
  <c r="H29" i="15" s="1"/>
  <c r="I29" i="15" s="1"/>
  <c r="J29" i="15" s="1"/>
  <c r="K29" i="15" s="1"/>
  <c r="D27" i="15"/>
  <c r="L27" i="15" l="1"/>
  <c r="L26" i="15"/>
  <c r="L1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Carvalho Moreira</author>
  </authors>
  <commentList>
    <comment ref="F11" authorId="0" shapeId="0" xr:uid="{9E9CF845-B946-4076-98DE-00A31FA06DC4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  <comment ref="F12" authorId="0" shapeId="0" xr:uid="{354249C2-5F34-44AB-8945-8A934DC6D1A4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  <comment ref="F13" authorId="0" shapeId="0" xr:uid="{FCABC46E-81F8-4603-A4E0-9F7EF082A1E2}">
      <text>
        <r>
          <rPr>
            <b/>
            <sz val="9"/>
            <color indexed="81"/>
            <rFont val="Segoe UI"/>
            <family val="2"/>
          </rPr>
          <t>Gustavo Carvalho Moreira:</t>
        </r>
        <r>
          <rPr>
            <sz val="9"/>
            <color indexed="81"/>
            <rFont val="Segoe UI"/>
            <family val="2"/>
          </rPr>
          <t xml:space="preserve">
Foi utilizada a mesma composição discutida e associada a peça 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C6" authorId="0" shapeId="0" xr:uid="{00000000-0006-0000-0B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2 diárias de diarista por semana</t>
        </r>
      </text>
    </comment>
    <comment ref="C11" authorId="0" shapeId="0" xr:uid="{00000000-0006-0000-0B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o IPTU como metade do valor de um aluguel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Guilherme Augusto Daniel da Silva</author>
    <author>Ernani J. Santos</author>
  </authors>
  <commentList>
    <comment ref="C4" authorId="0" shapeId="0" xr:uid="{00000000-0006-0000-0C00-000001000000}">
      <text>
        <r>
          <rPr>
            <b/>
            <sz val="9"/>
            <color indexed="81"/>
            <rFont val="Segoe UI"/>
            <family val="2"/>
          </rPr>
          <t>Guilherme Augusto Daniel da Silva:</t>
        </r>
        <r>
          <rPr>
            <sz val="9"/>
            <color indexed="81"/>
            <rFont val="Segoe UI"/>
            <family val="2"/>
          </rPr>
          <t xml:space="preserve">
Foram considerados 3m2 para cada ocupante levando-se a utilização de 2 containers
</t>
        </r>
      </text>
    </comment>
    <comment ref="C6" authorId="1" shapeId="0" xr:uid="{00000000-0006-0000-0C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 diárias de diarista por semana</t>
        </r>
      </text>
    </comment>
    <comment ref="C8" authorId="0" shapeId="0" xr:uid="{00000000-0006-0000-0C00-000003000000}">
      <text>
        <r>
          <rPr>
            <b/>
            <sz val="9"/>
            <color indexed="81"/>
            <rFont val="Segoe UI"/>
            <family val="2"/>
          </rPr>
          <t>Guilherme Augusto Daniel da Silva:</t>
        </r>
        <r>
          <rPr>
            <sz val="9"/>
            <color indexed="81"/>
            <rFont val="Segoe UI"/>
            <family val="2"/>
          </rPr>
          <t xml:space="preserve">
Foi considerado a mobilização e demobilização distribuída ao longo de 2 anos</t>
        </r>
      </text>
    </comment>
  </commentList>
</comments>
</file>

<file path=xl/sharedStrings.xml><?xml version="1.0" encoding="utf-8"?>
<sst xmlns="http://schemas.openxmlformats.org/spreadsheetml/2006/main" count="1509" uniqueCount="833">
  <si>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</si>
  <si>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</si>
  <si>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</si>
  <si>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</si>
  <si>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</si>
  <si>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</si>
  <si>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</si>
  <si>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</si>
  <si>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</si>
  <si>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</si>
  <si>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</si>
  <si>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</si>
  <si>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</si>
  <si>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</si>
  <si>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</si>
  <si>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</si>
  <si>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</si>
  <si>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</si>
  <si>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</si>
  <si>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</si>
  <si>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</si>
  <si>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</si>
  <si>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</si>
  <si>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</si>
  <si>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</si>
  <si>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</si>
  <si>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</si>
  <si>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</si>
  <si>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</si>
  <si>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</si>
  <si>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</si>
  <si>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</si>
  <si>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</si>
  <si>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</si>
  <si>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</si>
  <si>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</si>
  <si>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</si>
  <si>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</si>
  <si>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</si>
  <si>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</si>
  <si>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FatorK</t>
  </si>
  <si>
    <t>Categoria / Insumo</t>
  </si>
  <si>
    <t>ENCARGOS SOCIAIS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</si>
  <si>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</si>
  <si>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</si>
  <si>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</si>
  <si>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</si>
  <si>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</si>
  <si>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</si>
  <si>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mês</t>
  </si>
  <si>
    <t xml:space="preserve">     K4' = { [ 1 / ( 1 - K4) ] - 1 } x 100</t>
  </si>
  <si>
    <t>TOTAL DOS CUSTOS DIRETOS</t>
  </si>
  <si>
    <t>PU</t>
  </si>
  <si>
    <t>CT</t>
  </si>
  <si>
    <t>PT</t>
  </si>
  <si>
    <t>Uni - unidade de medição do insumo;</t>
  </si>
  <si>
    <t>CT - Custo Total (sem encargos, taxas e impostos) - CT = Qde x CUD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</si>
  <si>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</si>
  <si>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</si>
  <si>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</si>
  <si>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</si>
  <si>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</si>
  <si>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</si>
  <si>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</si>
  <si>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</si>
  <si>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</si>
  <si>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</si>
  <si>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</si>
  <si>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</si>
  <si>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</si>
  <si>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</si>
  <si>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</si>
  <si>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 xml:space="preserve">4 - AS DESPESAS FISCAIS (K4) INCIDEM SOBRE O TOTAL DA FATURA E NÃO SOBRE OS CUSTOS INCORRIDOS, 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</si>
  <si>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</si>
  <si>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</si>
  <si>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</si>
  <si>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</si>
  <si>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</si>
  <si>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</si>
  <si>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TAXA RESSARCIMENTO DE DESPESAS SOBRE CUSTOS DIVERSOS</t>
  </si>
  <si>
    <t>TOTAL</t>
  </si>
  <si>
    <t>Outras despesas que afetam o custo de produção como treinamento, biblioteca, programa de qualidade, programa de benefícios, auditoria interna e externa</t>
  </si>
  <si>
    <t>NOME DA EMPRESA:</t>
  </si>
  <si>
    <t>TOTAL DA PROPOSTA A PREÇO GLOBAL</t>
  </si>
  <si>
    <t>PROPOSTA FINANCEIRA DO PROJETO</t>
  </si>
  <si>
    <t>PFP</t>
  </si>
  <si>
    <t>Insumos</t>
  </si>
  <si>
    <t>Preço Total (PT)</t>
  </si>
  <si>
    <t>TOTAL DA PROPOSTA</t>
  </si>
  <si>
    <t>DETALHAMENTO DOS ENCARGOS SOCIAIS: Ka</t>
  </si>
  <si>
    <t>DETALHAMENTO DOS ENCARGOS SOCIAIS: Kb</t>
  </si>
  <si>
    <t>PFP-2.1</t>
  </si>
  <si>
    <t>PFP-2.2</t>
  </si>
  <si>
    <t>PFP-3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</si>
  <si>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</si>
  <si>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</si>
  <si>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</si>
  <si>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</si>
  <si>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</si>
  <si>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Kc = (1 + K3) x (1 + K4)</t>
  </si>
  <si>
    <t>Kb = (1 + K1 + K2) x (1 + K3) x (1 + K4)</t>
  </si>
  <si>
    <t>Kb</t>
  </si>
  <si>
    <t>Kc</t>
  </si>
  <si>
    <t>Ka</t>
  </si>
  <si>
    <t>Ka = (1 + K1 + K2) x (1 + K3) x (1 + K4)</t>
  </si>
  <si>
    <t>Despesas fixas e variaveis com patrimônio, aluguéis, comunicação, manutenção e transporte não diretamente relacionados com o custo direto dos serviços</t>
  </si>
  <si>
    <t>Reincidência de "A" sobre Aviso Prévio Trabalhado e reincidência do FGTS sobre Aviso Prévio Indenizado</t>
  </si>
  <si>
    <t>Base</t>
  </si>
  <si>
    <t>P - Profissionais nível superior nas áreas de Engenharia, Química, Arquitetura, Agronomia e Veterinária, conforme disposições da Lei 4.950-A/66</t>
  </si>
  <si>
    <t>Cod2</t>
  </si>
  <si>
    <t>SESI</t>
  </si>
  <si>
    <t>SENAI</t>
  </si>
  <si>
    <t>INCRA</t>
  </si>
  <si>
    <t>Salário Educação</t>
  </si>
  <si>
    <t>Seguro Contra Acidentes de Trabalho</t>
  </si>
  <si>
    <t>B8</t>
  </si>
  <si>
    <t>B9</t>
  </si>
  <si>
    <t>B10</t>
  </si>
  <si>
    <t>Auxílio Enfermidade</t>
  </si>
  <si>
    <t>13º Salário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</si>
  <si>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</si>
  <si>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</si>
  <si>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</si>
  <si>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</si>
  <si>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</si>
  <si>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</si>
  <si>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</si>
  <si>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</si>
  <si>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</si>
  <si>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</si>
  <si>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</si>
  <si>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</si>
  <si>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</si>
  <si>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</si>
  <si>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Kc - Taxa de Ressarcimento de Despesas sobre Custos Diversos (incide sobre os Insumos Codigo DP e EM)</t>
  </si>
  <si>
    <t>K4</t>
  </si>
  <si>
    <t>DETALHAMENTO DOS ENCARGOS SOCIAIS: Kc</t>
  </si>
  <si>
    <t>PFP-2.3</t>
  </si>
  <si>
    <t>OBSERVAÇÃO: SOCIETÁRIOS E EQUIVALENTES</t>
  </si>
  <si>
    <t>OBSERVAÇÃO: AUTÔNOMOS E EQUIVALENTES</t>
  </si>
  <si>
    <t>OBSERVAÇÃO: CELETISTAS E EQUIVALENTES</t>
  </si>
  <si>
    <t>Ka - Taxa de Ressarcimento de Despesas e Encargos sobre a Mão de Obra CELETISTA (incide apenas no Insumo Codigo MO1)</t>
  </si>
  <si>
    <t>Kb - Taxa de Ressarcimento de Despesas e Encargos sobre a Mão de Obra AUTONÔMA (incide apenas no Insumo Codigo MO2)</t>
  </si>
  <si>
    <t>Kc - Taxa de Ressarcimento de Despesas e Encargos sobre a Mão de Obra SOCIETÁRIA (incide apenas no Insumo Codigo MO3)</t>
  </si>
  <si>
    <t>Kc = (1 + K1 + K2) x (1 + K3) x (1 + K4)</t>
  </si>
  <si>
    <t>Kd</t>
  </si>
  <si>
    <t>K1a</t>
  </si>
  <si>
    <t>K1b</t>
  </si>
  <si>
    <t>K1c</t>
  </si>
  <si>
    <t>TAXA DE RESSARCIMENTO DE DESPESAS E ENCARGOS SOBRE MO3</t>
  </si>
  <si>
    <t>TRIBUTOS</t>
  </si>
  <si>
    <t>Alocar os Insumos MO, com respectivo FatorK, dentro da categoria de vínculo contratual (celetista, autonomo, societario)</t>
  </si>
  <si>
    <t>S - Profissionais de nível superior nas demais áreas de atuação, incluindo Arqueólogo, Biólogo, Geógrafo e Sociólogo</t>
  </si>
  <si>
    <t>BASE:</t>
  </si>
  <si>
    <t>Encargos COMP E ADICIONAIS</t>
  </si>
  <si>
    <t>*Encargos Complementares e adicionais já incluem auxílio transporte</t>
  </si>
  <si>
    <t>Tabela Consultiva do DNIT-Out/2022.</t>
  </si>
  <si>
    <t xml:space="preserve">Observações: </t>
  </si>
  <si>
    <t>1- Sistemas oficiais de referência de preços utilizados</t>
  </si>
  <si>
    <r>
      <t xml:space="preserve">2 - APLICAR O  % TOTAL P/ CALCULAR OS E. SOCIAIS INCIDENTES NA MÃO-DE-OBRA </t>
    </r>
    <r>
      <rPr>
        <b/>
        <sz val="8"/>
        <rFont val="Times New Roman"/>
        <family val="1"/>
      </rPr>
      <t>CELETISTAS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</si>
  <si>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AUTONÔMOS</t>
    </r>
  </si>
  <si>
    <r>
      <t xml:space="preserve">2 - APLICAR O </t>
    </r>
    <r>
      <rPr>
        <b/>
        <sz val="8"/>
        <rFont val="Times New Roman"/>
        <family val="1"/>
      </rPr>
      <t>%</t>
    </r>
    <r>
      <rPr>
        <sz val="8"/>
        <rFont val="Times New Roman"/>
        <family val="1"/>
      </rPr>
      <t xml:space="preserve"> TOTAL P/ CALCULAR OS E. SOCIAIS INCIDENTES NA MÃO-DE-OBRA </t>
    </r>
    <r>
      <rPr>
        <b/>
        <sz val="8"/>
        <rFont val="Times New Roman"/>
        <family val="1"/>
      </rPr>
      <t>DE SOCIETÁRIOS</t>
    </r>
  </si>
  <si>
    <r>
      <t>DESCRIÇÃO</t>
    </r>
    <r>
      <rPr>
        <b/>
        <vertAlign val="superscript"/>
        <sz val="8"/>
        <rFont val="Times New Roman"/>
        <family val="1"/>
      </rPr>
      <t>1</t>
    </r>
  </si>
  <si>
    <r>
      <t>% preço</t>
    </r>
    <r>
      <rPr>
        <b/>
        <vertAlign val="superscript"/>
        <sz val="8"/>
        <color theme="0" tint="-0.499984740745262"/>
        <rFont val="Times New Roman"/>
        <family val="1"/>
      </rPr>
      <t>2</t>
    </r>
  </si>
  <si>
    <r>
      <t>% custo</t>
    </r>
    <r>
      <rPr>
        <b/>
        <vertAlign val="superscript"/>
        <sz val="8"/>
        <rFont val="Times New Roman"/>
        <family val="1"/>
      </rPr>
      <t>4</t>
    </r>
  </si>
  <si>
    <r>
      <t>PIS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aliquota efetiva aplicavel percentual-desconto</t>
    </r>
  </si>
  <si>
    <r>
      <t>COFINS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- aliquota efetiva aplicavel percentual-desconto</t>
    </r>
  </si>
  <si>
    <r>
      <t>2 -</t>
    </r>
    <r>
      <rPr>
        <b/>
        <sz val="8"/>
        <rFont val="Times New Roman"/>
        <family val="1"/>
      </rPr>
      <t xml:space="preserve"> K4</t>
    </r>
    <r>
      <rPr>
        <sz val="8"/>
        <rFont val="Times New Roman"/>
        <family val="1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</si>
  <si>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Times New Roman"/>
        <family val="1"/>
      </rPr>
      <t>Regime de Incidencia Acumulativa</t>
    </r>
    <r>
      <rPr>
        <sz val="8"/>
        <rFont val="Times New Roman"/>
        <family val="1"/>
      </rPr>
      <t xml:space="preserve"> (0,65% e 3,00% - sem percentual de desconto) ou em </t>
    </r>
    <r>
      <rPr>
        <u/>
        <sz val="8"/>
        <rFont val="Times New Roman"/>
        <family val="1"/>
      </rPr>
      <t>Regime de Incidencia Não Acumulativa</t>
    </r>
    <r>
      <rPr>
        <sz val="8"/>
        <rFont val="Times New Roman"/>
        <family val="1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</si>
  <si>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r>
      <t xml:space="preserve">     DEVENDO SER CALCULADO O K4</t>
    </r>
    <r>
      <rPr>
        <b/>
        <sz val="8"/>
        <rFont val="Times New Roman"/>
        <family val="1"/>
      </rPr>
      <t>'</t>
    </r>
    <r>
      <rPr>
        <sz val="8"/>
        <rFont val="Times New Roman"/>
        <family val="1"/>
      </rPr>
      <t xml:space="preserve"> APLICANDO-SE A SEGUINTE FÓRMULA:</t>
    </r>
  </si>
  <si>
    <t>TOTAIS</t>
  </si>
  <si>
    <t>SOCIAIS</t>
  </si>
  <si>
    <t>SINAPI/GO - 11/2022</t>
  </si>
  <si>
    <t>A9</t>
  </si>
  <si>
    <t>SECONCI</t>
  </si>
  <si>
    <t>TOTAL DOS ENCARGOS E DESPESAS DIVERSAS</t>
  </si>
  <si>
    <t>CRONOGRAMA FÍSICO-FINANCEIRO</t>
  </si>
  <si>
    <t>Mês 1</t>
  </si>
  <si>
    <t>Mês 2</t>
  </si>
  <si>
    <t>Mês 3</t>
  </si>
  <si>
    <t>Mês 4</t>
  </si>
  <si>
    <t>Mês 5</t>
  </si>
  <si>
    <t>Mês 6</t>
  </si>
  <si>
    <t>Mês 7</t>
  </si>
  <si>
    <t>NO MÊS</t>
  </si>
  <si>
    <t>ACUMULADO</t>
  </si>
  <si>
    <t xml:space="preserve">DESEMBOLSO   (80% do Subproduto) </t>
  </si>
  <si>
    <t>Código</t>
  </si>
  <si>
    <t>Topógrafo</t>
  </si>
  <si>
    <t>Encargos Comp e Adicionais</t>
  </si>
  <si>
    <t>Técnico - Profissional Especial</t>
  </si>
  <si>
    <t>Técnico Auxiliar (Laboratorista)</t>
  </si>
  <si>
    <t>und</t>
  </si>
  <si>
    <t>RECURSOS GERAIS</t>
  </si>
  <si>
    <t xml:space="preserve">PROJETO: </t>
  </si>
  <si>
    <t>Preço Unitário (PU)</t>
  </si>
  <si>
    <t>hora</t>
  </si>
  <si>
    <t>Encargos Complementares Adicionais</t>
  </si>
  <si>
    <t>Mês 8</t>
  </si>
  <si>
    <t>Veículo leve - 71 a 115 CV</t>
  </si>
  <si>
    <t>PFP1.3</t>
  </si>
  <si>
    <t>DESPESAS FISCAIS E CUSTOS DIVERSOS: Kd</t>
  </si>
  <si>
    <t>P8066</t>
  </si>
  <si>
    <t>P8026</t>
  </si>
  <si>
    <t>P8147</t>
  </si>
  <si>
    <t>P8163</t>
  </si>
  <si>
    <t>P8028</t>
  </si>
  <si>
    <t>P8021</t>
  </si>
  <si>
    <t>P8098</t>
  </si>
  <si>
    <t>P8151</t>
  </si>
  <si>
    <t>Serviços Gráficos</t>
  </si>
  <si>
    <t>Serviço</t>
  </si>
  <si>
    <t>Referencia</t>
  </si>
  <si>
    <t>Valor</t>
  </si>
  <si>
    <t>1 Vol Impressão Rel Final</t>
  </si>
  <si>
    <t>Impressão colorida</t>
  </si>
  <si>
    <t>SETOP/COMPOSIÇÃO</t>
  </si>
  <si>
    <t>CO-2019</t>
  </si>
  <si>
    <t>Preto</t>
  </si>
  <si>
    <t>Impressão preta</t>
  </si>
  <si>
    <t>CO-2017</t>
  </si>
  <si>
    <t>Colorida</t>
  </si>
  <si>
    <t>Encadernação até 350 fls.</t>
  </si>
  <si>
    <t>EMBASA/COMPOSIÇÃO</t>
  </si>
  <si>
    <t>30.02.30 / 30.02.27</t>
  </si>
  <si>
    <t>Foi considerado a soma de 2 composições, com encadernação de 250 e 100 folhas</t>
  </si>
  <si>
    <t>Encader</t>
  </si>
  <si>
    <t>Encadernação até 50 fls.</t>
  </si>
  <si>
    <t>30.02.26</t>
  </si>
  <si>
    <t>Total</t>
  </si>
  <si>
    <t>Encadernação até 100 fls.</t>
  </si>
  <si>
    <t>30.02.27</t>
  </si>
  <si>
    <t>Impressão em A3</t>
  </si>
  <si>
    <t>Foi considerado o valor médio entre a impressão colorida e preta/branco</t>
  </si>
  <si>
    <t>1 Rel A3</t>
  </si>
  <si>
    <t>Impressão em A1</t>
  </si>
  <si>
    <t>-</t>
  </si>
  <si>
    <t>Foi considerado o dobro do valor da impressão A3</t>
  </si>
  <si>
    <t>Impresão A3</t>
  </si>
  <si>
    <t>Impressão em A0</t>
  </si>
  <si>
    <t>Foi considerado o dobro do valor da impressão A1</t>
  </si>
  <si>
    <t>RELATÓRIO FINAL</t>
  </si>
  <si>
    <t>Qtd Rel Final (Volumes)</t>
  </si>
  <si>
    <t>Qtd Pág por Volume</t>
  </si>
  <si>
    <t>Qtd Impressão Preta</t>
  </si>
  <si>
    <t>Qtd Impressão Color</t>
  </si>
  <si>
    <t>Custo Unitário Parcial</t>
  </si>
  <si>
    <t>Estimamos 90% do total de páginas de impressões pretas e 10% coloridas.</t>
  </si>
  <si>
    <t>Peça Gráfica - Impressão em A3</t>
  </si>
  <si>
    <t>Peça Gráfica - Impressão em A1</t>
  </si>
  <si>
    <t>Custo Unitário Rel Final</t>
  </si>
  <si>
    <t>MINUTA DO RELATÓRIO FINAL</t>
  </si>
  <si>
    <t>Peça Gráfica - Impressão em A4</t>
  </si>
  <si>
    <t>Descrição</t>
  </si>
  <si>
    <t>Custo Unitário Total</t>
  </si>
  <si>
    <t>Relatório Mensal</t>
  </si>
  <si>
    <t>Estimamos a quantidade de página por volume.</t>
  </si>
  <si>
    <t>1 Rel Mensal</t>
  </si>
  <si>
    <t>1 Rel Parcial</t>
  </si>
  <si>
    <t>Relatório Parcial</t>
  </si>
  <si>
    <t>Minuta do Relatório Final</t>
  </si>
  <si>
    <t>Relatório Final</t>
  </si>
  <si>
    <r>
      <rPr>
        <b/>
        <sz val="8"/>
        <rFont val="Arial"/>
        <family val="2"/>
      </rPr>
      <t>OBS</t>
    </r>
    <r>
      <rPr>
        <sz val="8"/>
        <rFont val="Arial"/>
        <family val="2"/>
      </rPr>
      <t>:      A quantidade de páginas por volume foi estimada</t>
    </r>
  </si>
  <si>
    <t>1 - Relatório Mensal: Será considerado 01 Volume com uma quantidade estimada de 50 páginas.</t>
  </si>
  <si>
    <t>2 - Relatório Parcial: Será considerado 01 Volumes com uma quantidade estimada de 100 páginas.</t>
  </si>
  <si>
    <t>3 - Minuta do Relatório Final:  Será considerado 03 Volumes com uma quantidade estimada de 350 páginas, cada, + 01 Volume de desenho em Folha A4, com estimativa de 350 páginas.</t>
  </si>
  <si>
    <t>4 - Relatório Final:  Será considerado 03 Volumes com uma quantidade estimada de 350 páginas, cada, + 01 Volume de desenho em Folha A3, com estimativa de 350 páginas.</t>
  </si>
  <si>
    <t>B8958</t>
  </si>
  <si>
    <t>Aluguel de notebook</t>
  </si>
  <si>
    <t>Aluguel de impressora</t>
  </si>
  <si>
    <t>Escritório</t>
  </si>
  <si>
    <t>Composição de Preços de Locação de Veículo tipo pick-up</t>
  </si>
  <si>
    <t>Data de atualização: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</si>
  <si>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</si>
  <si>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</si>
  <si>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</si>
  <si>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</si>
  <si>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        BDI=</t>
  </si>
  <si>
    <t xml:space="preserve">Preço FIPE </t>
  </si>
  <si>
    <t xml:space="preserve">PRODUTO </t>
  </si>
  <si>
    <t>MENOR (MÉDIA, MEDIANA)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</si>
  <si>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</si>
  <si>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</si>
  <si>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</si>
  <si>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</si>
  <si>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</si>
  <si>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</si>
  <si>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</si>
  <si>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</si>
  <si>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PRODUTO</t>
  </si>
  <si>
    <t>Veículo tipo pick-up, cabine dupla - 2.0 16V 4x4 diesel Aut.</t>
  </si>
  <si>
    <t>Toro Ultra 2.0 16V 4x4 TB Diesel Aut.</t>
  </si>
  <si>
    <t>Toro Freedom 2.0 16V 4x4 TB Diesel Aut.</t>
  </si>
  <si>
    <t>Toro Volcano 2.0 16V 4x4 TB Diesel Aut.</t>
  </si>
  <si>
    <t xml:space="preserve"> Toro Ranch 2.0 16V 4x4 TB Diesel Aut.
</t>
  </si>
  <si>
    <t>LUBRIFICANTE 5W30</t>
  </si>
  <si>
    <t>Pneu 225/65 R17</t>
  </si>
  <si>
    <t>Custo Mensal (R$):</t>
  </si>
  <si>
    <t>Custo Diária (R$):</t>
  </si>
  <si>
    <t>Custo Horário (R$):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</si>
  <si>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</si>
  <si>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</si>
  <si>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</si>
  <si>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</si>
  <si>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</si>
  <si>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</si>
  <si>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>B1</t>
  </si>
  <si>
    <t>Taxa mensal de Juros *</t>
  </si>
  <si>
    <t>B2</t>
  </si>
  <si>
    <t>Juros s/depreciação/aluguel (B1xA4)</t>
  </si>
  <si>
    <t>Conservação e manutenção **</t>
  </si>
  <si>
    <t>Taxa de gastos s/a deprec. Inc. seguros (%)</t>
  </si>
  <si>
    <t>PREÇO DO DIESEL</t>
  </si>
  <si>
    <t>Incidência mensal (C1xA4)</t>
  </si>
  <si>
    <t xml:space="preserve">https://precos.petrobras.com.br/sele%C3%A7%C3%A3o-de-estados-diesel 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</si>
  <si>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</si>
  <si>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</si>
  <si>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</si>
  <si>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</si>
  <si>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</si>
  <si>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</si>
  <si>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</si>
  <si>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</si>
  <si>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</si>
  <si>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</si>
  <si>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</si>
  <si>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</si>
  <si>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</si>
  <si>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</si>
  <si>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</si>
  <si>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</si>
  <si>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</si>
  <si>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</si>
  <si>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</si>
  <si>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</si>
  <si>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</si>
  <si>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</si>
  <si>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</si>
  <si>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</si>
  <si>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</si>
  <si>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</si>
  <si>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</si>
  <si>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</si>
  <si>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</si>
  <si>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</si>
  <si>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</si>
  <si>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</si>
  <si>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</si>
  <si>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</si>
  <si>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</si>
  <si>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</si>
  <si>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</si>
  <si>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</si>
  <si>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</si>
  <si>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</si>
  <si>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</si>
  <si>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</si>
  <si>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</si>
  <si>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</si>
  <si>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</si>
  <si>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</si>
  <si>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</si>
  <si>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</si>
  <si>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</si>
  <si>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</si>
  <si>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</si>
  <si>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</si>
  <si>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</t>
  </si>
  <si>
    <t>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</t>
  </si>
  <si>
    <t>OBSERVAÇÕES:</t>
  </si>
  <si>
    <t>*</t>
  </si>
  <si>
    <t>Calculado com base na taxa SELIC JANEIRO/2025:</t>
  </si>
  <si>
    <t xml:space="preserve">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</si>
  <si>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</si>
  <si>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</si>
  <si>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</si>
  <si>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</si>
  <si>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</si>
  <si>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Composição de Preços de Locação de Veículos</t>
  </si>
  <si>
    <t>OBS:               Preço sem BDI e sem motorista                                                           BDI=</t>
  </si>
  <si>
    <t>Preço FIPE</t>
  </si>
  <si>
    <t>MENOR</t>
  </si>
  <si>
    <t>COT. 9</t>
  </si>
  <si>
    <t>Veículo Leve 1.0 T. Flex 12V 5p</t>
  </si>
  <si>
    <t>Renault Kwid Zen 1.0</t>
  </si>
  <si>
    <t xml:space="preserve">Hyndai HB20 Sense 1.0 </t>
  </si>
  <si>
    <t>ONIX HATCH LT 1.0 12V Flex 5p Mec.</t>
  </si>
  <si>
    <t>MOBI TREKKING 1.0 Flex 5p.</t>
  </si>
  <si>
    <t>LUBRIFICANTE 15W40</t>
  </si>
  <si>
    <t>Pneu 185/65 R14</t>
  </si>
  <si>
    <t/>
  </si>
  <si>
    <t>Custo Diário (R$):</t>
  </si>
  <si>
    <t>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</t>
  </si>
  <si>
    <t>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</t>
  </si>
  <si>
    <t>PREÇO DA GASOLINA</t>
  </si>
  <si>
    <t>Engenharia Consultiva da Codevasf</t>
  </si>
  <si>
    <t>CPU - HOSPEDAGEM EQUIPE DE CAMPO (4 PESSOAS/MÊS)</t>
  </si>
  <si>
    <t>Código/Referencia</t>
  </si>
  <si>
    <t xml:space="preserve">ALUGUEL </t>
  </si>
  <si>
    <t>F020003334/EMBASA insumo</t>
  </si>
  <si>
    <t>Aquisição de Mobiliário</t>
  </si>
  <si>
    <t>B8954/DNIT</t>
  </si>
  <si>
    <t>Material de limpeza e diarista</t>
  </si>
  <si>
    <t>10563/ORSE - E200300131/EMBASA</t>
  </si>
  <si>
    <t xml:space="preserve">manutenção da casa alugada - Serviços Gerais/Vigia </t>
  </si>
  <si>
    <t>41096/SINAPI</t>
  </si>
  <si>
    <t xml:space="preserve">Energia </t>
  </si>
  <si>
    <t>10555/ORSE</t>
  </si>
  <si>
    <t>Água</t>
  </si>
  <si>
    <t>10554/ORSE</t>
  </si>
  <si>
    <t>telefone/Internet</t>
  </si>
  <si>
    <t>10557/10558/ORSE</t>
  </si>
  <si>
    <t>IPTU (mês)</t>
  </si>
  <si>
    <t>Custo Mensal:</t>
  </si>
  <si>
    <t>Custo Mensal por pessoa:</t>
  </si>
  <si>
    <t>Custo diário por pessoa:</t>
  </si>
  <si>
    <t>número de pessoas:</t>
  </si>
  <si>
    <t>Alimentação:</t>
  </si>
  <si>
    <t>Tabela Diária Codevasf 2024</t>
  </si>
  <si>
    <t>Diária Total (alimentação + hospedagem):</t>
  </si>
  <si>
    <t>Localidade:</t>
  </si>
  <si>
    <t>Origem</t>
  </si>
  <si>
    <t>Destino</t>
  </si>
  <si>
    <t xml:space="preserve">BSB </t>
  </si>
  <si>
    <t>Cia 1</t>
  </si>
  <si>
    <t>Cia 2</t>
  </si>
  <si>
    <t>Cia 3</t>
  </si>
  <si>
    <t>SP</t>
  </si>
  <si>
    <t>Curitiba</t>
  </si>
  <si>
    <t>VALOR ADOTADO:</t>
  </si>
  <si>
    <t>ALUGUEL CONTAINER ESCRITÓRIO C/ BANHEIRO</t>
  </si>
  <si>
    <t>P8060</t>
  </si>
  <si>
    <t>PROP</t>
  </si>
  <si>
    <t>Infraestrutura e Equipamentos de Escritório</t>
  </si>
  <si>
    <t>CUD</t>
  </si>
  <si>
    <t>P8065</t>
  </si>
  <si>
    <t>COTAÇÕES - IDA DIA 07/04/2024 E VOLTA DIA 11/04/2024</t>
  </si>
  <si>
    <t>Juazeiro/BA</t>
  </si>
  <si>
    <t>Recife</t>
  </si>
  <si>
    <t>COMPOSIÇÃO DO PREÇO UNITÁRIO MENSAL PARA ALUGUEL DE MOBILIÁRIO E EQUIPAMENTOS DE ESCRITÓRIO</t>
  </si>
  <si>
    <t xml:space="preserve"> AQUISIÇÃO DE MOBILIÁRIO</t>
  </si>
  <si>
    <t>VALOR DA DEPRECIAÇÃO</t>
  </si>
  <si>
    <t>VALOR MENSAL TOTAL (R$)</t>
  </si>
  <si>
    <t>Tempo de Utilização (Anos)</t>
  </si>
  <si>
    <t>Meses p/Ano de Uso</t>
  </si>
  <si>
    <t>Percentual Residual (%)</t>
  </si>
  <si>
    <t>Depreciação        Mensal - R$</t>
  </si>
  <si>
    <t>Item</t>
  </si>
  <si>
    <t>Preço Un.</t>
  </si>
  <si>
    <t>Quantidade</t>
  </si>
  <si>
    <t>Custo de Aquisição</t>
  </si>
  <si>
    <t>Mesa de Escritório</t>
  </si>
  <si>
    <t>11548/ORSE</t>
  </si>
  <si>
    <t>Cadeira Giratória</t>
  </si>
  <si>
    <t>11534/ORSE</t>
  </si>
  <si>
    <t>Armário Escritório</t>
  </si>
  <si>
    <t>Cotação</t>
  </si>
  <si>
    <t>Armário para Escritório</t>
  </si>
  <si>
    <t>Cotação 1</t>
  </si>
  <si>
    <t>Cotação 2</t>
  </si>
  <si>
    <t>Cotação 3</t>
  </si>
  <si>
    <t>Cotação 4</t>
  </si>
  <si>
    <t>Cotação 5</t>
  </si>
  <si>
    <t>CV=</t>
  </si>
  <si>
    <t>Média=</t>
  </si>
  <si>
    <t>Mediana=</t>
  </si>
  <si>
    <t>Menor=</t>
  </si>
  <si>
    <t>Data da Pesquisa: 20/01/2025</t>
  </si>
  <si>
    <t>https://www.google.com/search?sca_esv=3c12e2eb7b7f70e3&amp;tbm=shop&amp;q=armario+madeira+alto+escritorio&amp;tbs=mr:1,price:1,ppr_min:500,ppr_max:700&amp;sa=X&amp;ved=0ahUKEwim5PCi5ISLAxW-ppUCHQnQD2QQvSsI5QYoAg&amp;biw=1455&amp;bih=695&amp;dpr=1.1</t>
  </si>
  <si>
    <t>COMPOSIÇÃO DO PREÇO UNITÁRIO MENSAL PARA ALUGUEL DE NOTEBOOK</t>
  </si>
  <si>
    <t xml:space="preserve"> AQUISIÇÃO DE EQUIPAMENTO</t>
  </si>
  <si>
    <t>MANUTENÇÃO</t>
  </si>
  <si>
    <t>Percentual Anual (%)</t>
  </si>
  <si>
    <t>Valor Mensal (R$)</t>
  </si>
  <si>
    <t>Notebook 16 GB RAM, 500 GB HDD, Tela 14" e processador 2,8 GHz</t>
  </si>
  <si>
    <t>Notebook 16 Gb RAM, 500 GB HDD</t>
  </si>
  <si>
    <t>Cotação 6</t>
  </si>
  <si>
    <t>Cotação 7</t>
  </si>
  <si>
    <t>COMPOSIÇÃO DO PREÇO UNITÁRIO MENSAL PARA ALUGUEL DE IMPRESSORA</t>
  </si>
  <si>
    <t>Impressora Laser Colorida Multifuncional</t>
  </si>
  <si>
    <t>Impressora Laser Multifuncional</t>
  </si>
  <si>
    <t>Engenheiro Júnior</t>
  </si>
  <si>
    <t>SICRO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</si>
  <si>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</si>
  <si>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</si>
  <si>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</si>
  <si>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</si>
  <si>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</si>
  <si>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</si>
  <si>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</si>
  <si>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</si>
  <si>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</si>
  <si>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</si>
  <si>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</si>
  <si>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</si>
  <si>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</si>
  <si>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</si>
  <si>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</si>
  <si>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</si>
  <si>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Profissionais mensalistas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</si>
  <si>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</si>
  <si>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</si>
  <si>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</si>
  <si>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</si>
  <si>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</si>
  <si>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</si>
  <si>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</si>
  <si>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</si>
  <si>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</si>
  <si>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</si>
  <si>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</si>
  <si>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</si>
  <si>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</si>
  <si>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</si>
  <si>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</si>
  <si>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</si>
  <si>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</si>
  <si>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</si>
  <si>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</si>
  <si>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</si>
  <si>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</si>
  <si>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</si>
  <si>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Assistente social sênior</t>
  </si>
  <si>
    <t>P8025</t>
  </si>
  <si>
    <t>Auxiliar</t>
  </si>
  <si>
    <t>Auxiliar administrativo</t>
  </si>
  <si>
    <t>P8027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</si>
  <si>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</si>
  <si>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</si>
  <si>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</si>
  <si>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</si>
  <si>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</si>
  <si>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</si>
  <si>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</si>
  <si>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</si>
  <si>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</si>
  <si>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</si>
  <si>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</si>
  <si>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</si>
  <si>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</si>
  <si>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</si>
  <si>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</si>
  <si>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</si>
  <si>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</si>
  <si>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</si>
  <si>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</si>
  <si>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</si>
  <si>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</si>
  <si>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</si>
  <si>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</si>
  <si>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</si>
  <si>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</si>
  <si>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</si>
  <si>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</si>
  <si>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</si>
  <si>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</si>
  <si>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</si>
  <si>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</si>
  <si>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</si>
  <si>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</si>
  <si>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</si>
  <si>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</si>
  <si>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</si>
  <si>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</si>
  <si>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</si>
  <si>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</si>
  <si>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</si>
  <si>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</si>
  <si>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</si>
  <si>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</si>
  <si>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</si>
  <si>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</si>
  <si>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</si>
  <si>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</si>
  <si>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</si>
  <si>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</si>
  <si>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</si>
  <si>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</si>
  <si>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</si>
  <si>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</si>
  <si>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</si>
  <si>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</si>
  <si>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</si>
  <si>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</si>
  <si>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</si>
  <si>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</si>
  <si>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</si>
  <si>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</si>
  <si>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</si>
  <si>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</si>
  <si>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</si>
  <si>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</si>
  <si>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</si>
  <si>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</si>
  <si>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</si>
  <si>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</si>
  <si>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</si>
  <si>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</si>
  <si>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</si>
  <si>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</si>
  <si>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</si>
  <si>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</si>
  <si>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</si>
  <si>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</si>
  <si>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</si>
  <si>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</si>
  <si>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</si>
  <si>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</si>
  <si>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</si>
  <si>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</si>
  <si>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</si>
  <si>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</si>
  <si>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</si>
  <si>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</si>
  <si>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</si>
  <si>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</si>
  <si>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</si>
  <si>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</si>
  <si>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</si>
  <si>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</si>
  <si>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</si>
  <si>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</si>
  <si>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</si>
  <si>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</si>
  <si>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</si>
  <si>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</si>
  <si>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</si>
  <si>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P8155</t>
  </si>
  <si>
    <t>Técnico em geoprocessamento</t>
  </si>
  <si>
    <t>P8159</t>
  </si>
  <si>
    <t>Técnico em informática - programador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</si>
  <si>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</si>
  <si>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</si>
  <si>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</si>
  <si>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</si>
  <si>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</si>
  <si>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</si>
  <si>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</si>
  <si>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</si>
  <si>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</si>
  <si>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</si>
  <si>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</si>
  <si>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</si>
  <si>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</si>
  <si>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</si>
  <si>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</si>
  <si>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</si>
  <si>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</si>
  <si>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</si>
  <si>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</si>
  <si>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</si>
  <si>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</si>
  <si>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</si>
  <si>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</si>
  <si>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</si>
  <si>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</si>
  <si>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</si>
  <si>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</si>
  <si>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</si>
  <si>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</si>
  <si>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</si>
  <si>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</si>
  <si>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</si>
  <si>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</si>
  <si>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</si>
  <si>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</si>
  <si>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</si>
  <si>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</si>
  <si>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</si>
  <si>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</si>
  <si>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</si>
  <si>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</si>
  <si>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</si>
  <si>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</si>
  <si>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</si>
  <si>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</si>
  <si>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</si>
  <si>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</si>
  <si>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</si>
  <si>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</si>
  <si>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</si>
  <si>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</si>
  <si>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</si>
  <si>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</si>
  <si>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</si>
  <si>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</si>
  <si>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</si>
  <si>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</si>
  <si>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</si>
  <si>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</si>
  <si>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</si>
  <si>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</si>
  <si>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Unidade</t>
  </si>
  <si>
    <t>Custo unitário (R$ / un)</t>
  </si>
  <si>
    <t>S</t>
  </si>
  <si>
    <t>Produtivo</t>
  </si>
  <si>
    <t>Improdutivo</t>
  </si>
  <si>
    <t>Veículos</t>
  </si>
  <si>
    <t>E8889</t>
  </si>
  <si>
    <t>Veículo leve - 53 kW (sem motorista)</t>
  </si>
  <si>
    <t>E8890</t>
  </si>
  <si>
    <t>Veículo leve - 53 kW (com motorista)</t>
  </si>
  <si>
    <t>E8891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</si>
  <si>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</si>
  <si>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</si>
  <si>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</si>
  <si>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</si>
  <si>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</si>
  <si>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</si>
  <si>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</si>
  <si>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</si>
  <si>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B8951</t>
  </si>
  <si>
    <t>Comercial (2,55% do CMCC - SINAPI)</t>
  </si>
  <si>
    <t>m² x mês</t>
  </si>
  <si>
    <t>B8952</t>
  </si>
  <si>
    <t>Residencial (2,45% do CMCC - SINAPI)</t>
  </si>
  <si>
    <t>Mobiliário</t>
  </si>
  <si>
    <t>B8953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</si>
  <si>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</si>
  <si>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</si>
  <si>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</si>
  <si>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</si>
  <si>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</si>
  <si>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</si>
  <si>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</si>
  <si>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</si>
  <si>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</si>
  <si>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</si>
  <si>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</si>
  <si>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</si>
  <si>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</si>
  <si>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</si>
  <si>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</si>
  <si>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</si>
  <si>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89.50.20/89.50.21/SUDECAP-MG</t>
  </si>
  <si>
    <t>CODE</t>
  </si>
  <si>
    <t>MO1</t>
  </si>
  <si>
    <t>MO2</t>
  </si>
  <si>
    <t>LO</t>
  </si>
  <si>
    <t>EC</t>
  </si>
  <si>
    <t>Mobilização e Desmobilização</t>
  </si>
  <si>
    <t xml:space="preserve">Sondagem A Trado Manual </t>
  </si>
  <si>
    <t>m</t>
  </si>
  <si>
    <t>Ensaio de Umidade Natral (Estufa)</t>
  </si>
  <si>
    <t>Ensaio de Umidade Natural "Speed"</t>
  </si>
  <si>
    <t>Deterimnação de Limite de Liquidez</t>
  </si>
  <si>
    <t xml:space="preserve">Determinação de Limite de Plasticidade </t>
  </si>
  <si>
    <t>Ensaio de Granulometria por Peneiramento e Sedimentação</t>
  </si>
  <si>
    <t>Ensaio de Compactação - Proctor Normal</t>
  </si>
  <si>
    <t>Massa Específica Real dos Grãos</t>
  </si>
  <si>
    <t>Deteriminação da Massa Específica Aparente "In Situ", com Emprego do Cilindro de Cravação</t>
  </si>
  <si>
    <t xml:space="preserve">Concreto - Extração e Rompimento de Corpo de Prova Cilindrico </t>
  </si>
  <si>
    <t>Concreto - Rompimento de Corpo de Prova Moldado in Loco no Recebimento</t>
  </si>
  <si>
    <t>EMBASA</t>
  </si>
  <si>
    <t>32.01.01</t>
  </si>
  <si>
    <t>34.01.22</t>
  </si>
  <si>
    <t>34.01.23</t>
  </si>
  <si>
    <t>COMPESA</t>
  </si>
  <si>
    <t>34.01.07</t>
  </si>
  <si>
    <t>34.01.10</t>
  </si>
  <si>
    <t>01.07.07U</t>
  </si>
  <si>
    <t>34.01.25</t>
  </si>
  <si>
    <t>34.01.16</t>
  </si>
  <si>
    <t>34.05.19</t>
  </si>
  <si>
    <t>SUDECAP</t>
  </si>
  <si>
    <t>SETOP</t>
  </si>
  <si>
    <t>98.04.09</t>
  </si>
  <si>
    <t>ED-49546</t>
  </si>
  <si>
    <t>MEMÓRIA DE CALCULO DO BDI DE FORNECIMENTO</t>
  </si>
  <si>
    <t>ITEM</t>
  </si>
  <si>
    <t>DISCRIMINAÇÃO</t>
  </si>
  <si>
    <t>PERC.    (%)</t>
  </si>
  <si>
    <t>Custo Unitário (CU)</t>
  </si>
  <si>
    <t>Custo Total</t>
  </si>
  <si>
    <t>1.00</t>
  </si>
  <si>
    <t>Despesas Indiretas</t>
  </si>
  <si>
    <t>Seguro e Garantia</t>
  </si>
  <si>
    <t>Riscos e Imprevistos</t>
  </si>
  <si>
    <t>Despesas Financeiras</t>
  </si>
  <si>
    <t>Administração Central</t>
  </si>
  <si>
    <t>Total do Grupo A =</t>
  </si>
  <si>
    <t>2.00</t>
  </si>
  <si>
    <t>Benefício</t>
  </si>
  <si>
    <t>LUCRO</t>
  </si>
  <si>
    <t>Total do Grupo B =</t>
  </si>
  <si>
    <t>3.00</t>
  </si>
  <si>
    <t>Impostos</t>
  </si>
  <si>
    <t>PIS / PASEP</t>
  </si>
  <si>
    <t>COFINS</t>
  </si>
  <si>
    <t>Total do Grupo C =</t>
  </si>
  <si>
    <t>Fórmula Para Cálculo do B.D.I</t>
  </si>
  <si>
    <t>BDI =(((1+A4+A1+A2)*(1+A3)*(1+B))/(1-C))-1</t>
  </si>
  <si>
    <t>PU - Preço Unitário (composições padrão da Codevasf, já incluso o FatorK)</t>
  </si>
  <si>
    <t>PT - Preço Total (incluído encargos, taxas e impostos) - PT = Qde x PU</t>
  </si>
  <si>
    <t>Bonificação Sobre Despesas indiretas (B.D.I) =</t>
  </si>
  <si>
    <t>PFP1.2</t>
  </si>
  <si>
    <t>PFP-1.4</t>
  </si>
  <si>
    <t>ENSAIOS DE SOLO E CONCRETO</t>
  </si>
  <si>
    <t>4298/ORSE</t>
  </si>
  <si>
    <t>CO-2020 / CO-2018</t>
  </si>
  <si>
    <t>TOTAL SERVIÇOS ENSAIOS</t>
  </si>
  <si>
    <t>CONTRATAÇÃO DOS SERVIÇOS DE APOIO À FISCALIZAÇÃO PARA EXECUÇÃO DAS OBRAS DE ENGENHARIA, VISANDO A IMPLANTAÇÃO DE PONTE EM CONCRETO ARMADO SOBRE O RIO MELCHIOR, NA REGIÃO ADMINISTRATIVA DA CEILÂNDIA, DISTRITO FEDERAL.</t>
  </si>
  <si>
    <t>Relatório Semanal de Obras</t>
  </si>
  <si>
    <t>Levantamento Topográfico</t>
  </si>
  <si>
    <t>UNIDADE</t>
  </si>
  <si>
    <t>QUANTIDADE</t>
  </si>
  <si>
    <t>CUSTO UNITÁRIO</t>
  </si>
  <si>
    <t>CUSTO TOTAL</t>
  </si>
  <si>
    <t>ORIGEM</t>
  </si>
  <si>
    <t>CÓDIGO 1</t>
  </si>
  <si>
    <t>CÓDIGO 2</t>
  </si>
  <si>
    <t>[un]</t>
  </si>
  <si>
    <t>SINAPI</t>
  </si>
  <si>
    <t>[h]</t>
  </si>
  <si>
    <t>dia</t>
  </si>
  <si>
    <t>SU</t>
  </si>
  <si>
    <t>DNIT</t>
  </si>
  <si>
    <t>Escritório - Mobiliário</t>
  </si>
  <si>
    <t>Escritório - Custos Diversos</t>
  </si>
  <si>
    <t>RELATÓRIO SEMANAL DE OBRAS</t>
  </si>
  <si>
    <t>Engenheiro Civil - Elaboração de Relatório Semanal de Obras</t>
  </si>
  <si>
    <t xml:space="preserve">RELATÓRIO DE AVALIAÇÃO DO PROJETO </t>
  </si>
  <si>
    <t>Engenheiro Civil - Avaliação do Projeto</t>
  </si>
  <si>
    <t>[mês]</t>
  </si>
  <si>
    <t>LEVANTAMENTO TOPOGRÁFICO</t>
  </si>
  <si>
    <t>CODE 1</t>
  </si>
  <si>
    <t>CODE 2</t>
  </si>
  <si>
    <t>CODE 3</t>
  </si>
  <si>
    <t>cotação</t>
  </si>
  <si>
    <t>Consultoria de Interpretação de Projeto para Execução</t>
  </si>
  <si>
    <t>SINAPI/DF</t>
  </si>
  <si>
    <t>https://precos.petrobras.com.br/w/gasolina/df</t>
  </si>
  <si>
    <t>SICRO JAN/2025; SINAPI MAIO/2025; EMBASA JAN/2025; ORSE ABR/2025; SUDECAP JAN/2025.                            DATA-BASE ORÇAMENTO: JUN/2025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</si>
</sst>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&quot;(R$ &quot;#,##0\)"/>
    <numFmt numFmtId="165" formatCode="&quot;R$&quot;\ #,##0.00"/>
    <numFmt numFmtId="166" formatCode="0.0000"/>
    <numFmt numFmtId="167" formatCode="mmmm/yy"/>
    <numFmt numFmtId="168" formatCode="_-* #,##0.00_-;\-* #,##0.00_-;_-* \-??_-;_-@_-"/>
    <numFmt numFmtId="169" formatCode="_-[$R$-416]\ * #,##0.00_-;\-[$R$-416]\ * #,##0.00_-;_-[$R$-416]\ * &quot;-&quot;??_-;_-@_-"/>
    <numFmt numFmtId="170" formatCode="_(&quot;R$&quot;* #,##0.00_);_(&quot;R$&quot;* \(#,##0.00\);_(&quot;R$&quot;* &quot;-&quot;??_);_(@_)"/>
    <numFmt numFmtId="171" formatCode="_(&quot;R$ &quot;* #,##0.00_);_(&quot;R$ &quot;* \(#,##0.00\);_(&quot;R$ &quot;* \-??_);_(@_)"/>
    <numFmt numFmtId="172" formatCode="_(* #,##0.00_);_(* \(#,##0.00\);_(* &quot;-&quot;??_);_(@_)"/>
    <numFmt numFmtId="173" formatCode="_R_$\ #,##0.00;[Red]\-_R_$\ #,##0.00"/>
    <numFmt numFmtId="174" formatCode="00"/>
    <numFmt numFmtId="175" formatCode="[$-416]mmm\-yy;@"/>
    <numFmt numFmtId="176" formatCode="_([$€]* #,##0.00_);_([$€]* \(#,##0.00\);_([$€]* &quot;-&quot;??_);_(@_)"/>
    <numFmt numFmtId="177" formatCode="_-&quot;R$&quot;\ * #,##0.00000_-;\-&quot;R$&quot;\ * #,##0.00000_-;_-&quot;R$&quot;\ * &quot;-&quot;??_-;_-@_-"/>
    <numFmt numFmtId="178" formatCode="_(&quot;R$ &quot;* #,##0.00_);_(&quot;R$ &quot;* \(#,##0.00\);_(&quot;R$ &quot;* &quot;-&quot;??_);_(@_)"/>
    <numFmt numFmtId="179" formatCode="0.0%"/>
    <numFmt numFmtId="180" formatCode="_(* #,##0.00_);_(* \(#,##0.00\);_(* \-??_);_(@_)"/>
    <numFmt numFmtId="181" formatCode="0.0000%"/>
    <numFmt numFmtId="182" formatCode="0.000%"/>
    <numFmt numFmtId="183" formatCode="#,##0.00\ ;&quot; (&quot;#,##0.00\);&quot; -&quot;#\ ;@\ "/>
    <numFmt numFmtId="184" formatCode="&quot;R$ &quot;#,##0.00"/>
    <numFmt numFmtId="185" formatCode="#,##0.000"/>
    <numFmt numFmtId="186" formatCode="#,##0.0000"/>
  </numFmts>
  <fonts count="136">
    <font>
      <sz val="10"/>
      <name val="MS Sans Serif"/>
      <family val="2"/>
    </font>
    <font>
      <sz val="10"/>
      <color theme="1"/>
      <name val="Consolas"/>
      <family val="2"/>
    </font>
    <font>
      <sz val="10"/>
      <color theme="1"/>
      <name val="Consola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MS Sans Serif"/>
      <family val="2"/>
    </font>
    <font>
      <u/>
      <sz val="10"/>
      <color theme="10"/>
      <name val="MS Sans Serif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8"/>
      <color theme="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name val="Times New Roman"/>
      <family val="1"/>
    </font>
    <font>
      <b/>
      <sz val="8"/>
      <color theme="0" tint="-0.499984740745262"/>
      <name val="Times New Roman"/>
      <family val="1"/>
    </font>
    <font>
      <b/>
      <vertAlign val="superscript"/>
      <sz val="8"/>
      <color theme="0" tint="-0.499984740745262"/>
      <name val="Times New Roman"/>
      <family val="1"/>
    </font>
    <font>
      <sz val="8"/>
      <color indexed="8"/>
      <name val="Times New Roman"/>
      <family val="1"/>
    </font>
    <font>
      <vertAlign val="superscript"/>
      <sz val="8"/>
      <name val="Times New Roman"/>
      <family val="1"/>
    </font>
    <font>
      <b/>
      <sz val="8"/>
      <color indexed="8"/>
      <name val="Times New Roman"/>
      <family val="1"/>
    </font>
    <font>
      <u/>
      <sz val="8"/>
      <name val="Times New Roman"/>
      <family val="1"/>
    </font>
    <font>
      <u/>
      <sz val="10"/>
      <color theme="10"/>
      <name val="MS Sans Serif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0"/>
      <color rgb="FF000000"/>
      <name val="MS Sans Serif"/>
      <family val="2"/>
    </font>
    <font>
      <u/>
      <sz val="10"/>
      <color rgb="FF0000FF"/>
      <name val="MS Sans Serif"/>
      <family val="2"/>
    </font>
    <font>
      <sz val="10"/>
      <color rgb="FF000000"/>
      <name val="Times New Roman"/>
      <family val="1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Times New Roman"/>
      <family val="1"/>
    </font>
    <font>
      <sz val="10"/>
      <name val="MS Sans Serif"/>
      <charset val="134"/>
    </font>
    <font>
      <u/>
      <sz val="10"/>
      <color theme="10"/>
      <name val="MS Sans Serif"/>
      <charset val="134"/>
    </font>
    <font>
      <sz val="10"/>
      <color rgb="FF000000"/>
      <name val="MS Sans Serif"/>
    </font>
    <font>
      <u/>
      <sz val="10"/>
      <color rgb="FF0000FF"/>
      <name val="MS Sans Serif"/>
    </font>
    <font>
      <b/>
      <sz val="11"/>
      <color theme="0"/>
      <name val="Calibri"/>
      <family val="2"/>
      <scheme val="minor"/>
    </font>
    <font>
      <sz val="11"/>
      <name val="Arial"/>
      <family val="1"/>
    </font>
    <font>
      <b/>
      <sz val="8"/>
      <name val="Arial"/>
      <family val="2"/>
    </font>
    <font>
      <b/>
      <sz val="9"/>
      <name val="Times New Roman"/>
      <family val="1"/>
    </font>
    <font>
      <sz val="11"/>
      <color theme="1"/>
      <name val="Arial"/>
      <family val="2"/>
    </font>
    <font>
      <sz val="15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4"/>
      <name val="Times New Roman"/>
      <family val="1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name val="Cambria"/>
      <family val="1"/>
      <scheme val="major"/>
    </font>
    <font>
      <b/>
      <sz val="10"/>
      <name val="MS Sans Serif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Consolas"/>
      <family val="3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sz val="10"/>
      <name val="Consolas"/>
      <family val="2"/>
    </font>
    <font>
      <b/>
      <sz val="10"/>
      <color theme="3" tint="0.249977111117893"/>
      <name val="Consolas"/>
      <family val="3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0"/>
        <bgColor indexed="9"/>
      </patternFill>
    </fill>
    <fill>
      <patternFill patternType="solid">
        <fgColor rgb="FF002E6E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/>
      <bottom/>
      <diagonal/>
    </border>
  </borders>
  <cellStyleXfs count="809">
    <xf numFmtId="0" fontId="0" fillId="0" borderId="0"/>
    <xf numFmtId="0" fontId="23" fillId="0" borderId="0"/>
    <xf numFmtId="0" fontId="23" fillId="0" borderId="0"/>
    <xf numFmtId="40" fontId="25" fillId="0" borderId="0" applyFill="0" applyBorder="0" applyAlignment="0" applyProtection="0"/>
    <xf numFmtId="0" fontId="21" fillId="0" borderId="0"/>
    <xf numFmtId="0" fontId="25" fillId="0" borderId="0"/>
    <xf numFmtId="0" fontId="20" fillId="0" borderId="0"/>
    <xf numFmtId="44" fontId="25" fillId="0" borderId="0" applyFont="0" applyFill="0" applyBorder="0" applyAlignment="0" applyProtection="0"/>
    <xf numFmtId="0" fontId="27" fillId="0" borderId="0"/>
    <xf numFmtId="40" fontId="27" fillId="0" borderId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27" fillId="0" borderId="0"/>
    <xf numFmtId="0" fontId="27" fillId="0" borderId="0"/>
    <xf numFmtId="40" fontId="27" fillId="0" borderId="0" applyFill="0" applyBorder="0" applyAlignment="0" applyProtection="0"/>
    <xf numFmtId="44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168" fontId="26" fillId="0" borderId="0"/>
    <xf numFmtId="40" fontId="25" fillId="0" borderId="0" applyFill="0" applyBorder="0" applyAlignment="0" applyProtection="0"/>
    <xf numFmtId="0" fontId="19" fillId="0" borderId="0"/>
    <xf numFmtId="0" fontId="25" fillId="0" borderId="0"/>
    <xf numFmtId="0" fontId="19" fillId="0" borderId="0"/>
    <xf numFmtId="40" fontId="25" fillId="0" borderId="0" applyFill="0" applyBorder="0" applyAlignment="0" applyProtection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0" fillId="0" borderId="0"/>
    <xf numFmtId="44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0" fontId="23" fillId="0" borderId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2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50" fillId="2" borderId="0" applyNumberFormat="0" applyBorder="0" applyAlignment="0" applyProtection="0"/>
    <xf numFmtId="0" fontId="50" fillId="14" borderId="0" applyNumberFormat="0" applyBorder="0" applyAlignment="0" applyProtection="0"/>
    <xf numFmtId="0" fontId="50" fillId="10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66" applyNumberFormat="0" applyAlignment="0" applyProtection="0"/>
    <xf numFmtId="0" fontId="53" fillId="17" borderId="67" applyNumberFormat="0" applyAlignment="0" applyProtection="0"/>
    <xf numFmtId="0" fontId="54" fillId="0" borderId="68" applyNumberFormat="0" applyFill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66" applyNumberFormat="0" applyAlignment="0" applyProtection="0"/>
    <xf numFmtId="0" fontId="48" fillId="0" borderId="0" applyNumberFormat="0" applyFill="0" applyBorder="0" applyAlignment="0" applyProtection="0"/>
    <xf numFmtId="44" fontId="49" fillId="0" borderId="0" applyFill="0" applyBorder="0" applyAlignment="0" applyProtection="0"/>
    <xf numFmtId="171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3" fillId="11" borderId="69" applyNumberFormat="0" applyAlignment="0" applyProtection="0"/>
    <xf numFmtId="9" fontId="49" fillId="0" borderId="0" applyFill="0" applyBorder="0" applyAlignment="0" applyProtection="0"/>
    <xf numFmtId="9" fontId="23" fillId="0" borderId="0" applyFill="0" applyBorder="0" applyAlignment="0" applyProtection="0"/>
    <xf numFmtId="9" fontId="25" fillId="0" borderId="0" applyFont="0" applyFill="0" applyBorder="0" applyAlignment="0" applyProtection="0"/>
    <xf numFmtId="0" fontId="56" fillId="9" borderId="70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71" applyNumberFormat="0" applyFill="0" applyAlignment="0" applyProtection="0"/>
    <xf numFmtId="0" fontId="61" fillId="0" borderId="72" applyNumberFormat="0" applyFill="0" applyAlignment="0" applyProtection="0"/>
    <xf numFmtId="0" fontId="62" fillId="0" borderId="7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74" applyNumberFormat="0" applyFill="0" applyAlignment="0" applyProtection="0"/>
    <xf numFmtId="43" fontId="49" fillId="0" borderId="0" applyFill="0" applyBorder="0" applyAlignment="0" applyProtection="0"/>
    <xf numFmtId="43" fontId="23" fillId="0" borderId="0" applyFill="0" applyBorder="0" applyAlignment="0" applyProtection="0"/>
    <xf numFmtId="40" fontId="25" fillId="0" borderId="0" applyFill="0" applyBorder="0" applyAlignment="0" applyProtection="0"/>
    <xf numFmtId="40" fontId="25" fillId="0" borderId="0" applyFill="0" applyBorder="0" applyAlignment="0" applyProtection="0"/>
    <xf numFmtId="40" fontId="25" fillId="0" borderId="0" applyFill="0" applyBorder="0" applyAlignment="0" applyProtection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66" fillId="0" borderId="0"/>
    <xf numFmtId="173" fontId="6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3" fillId="0" borderId="0" applyFont="0" applyFill="0" applyProtection="0">
      <alignment vertical="top"/>
    </xf>
    <xf numFmtId="0" fontId="23" fillId="0" borderId="0"/>
    <xf numFmtId="170" fontId="15" fillId="0" borderId="0" applyFont="0" applyFill="0" applyBorder="0" applyAlignment="0" applyProtection="0"/>
    <xf numFmtId="0" fontId="23" fillId="0" borderId="0"/>
    <xf numFmtId="0" fontId="23" fillId="0" borderId="0" applyFont="0" applyFill="0" applyProtection="0">
      <alignment vertical="top"/>
    </xf>
    <xf numFmtId="175" fontId="23" fillId="0" borderId="0"/>
    <xf numFmtId="44" fontId="26" fillId="0" borderId="0" applyFont="0" applyFill="0" applyBorder="0" applyAlignment="0" applyProtection="0"/>
    <xf numFmtId="2" fontId="23" fillId="0" borderId="0" applyFont="0" applyFill="0" applyProtection="0">
      <alignment vertical="top"/>
    </xf>
    <xf numFmtId="0" fontId="29" fillId="0" borderId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9" fontId="23" fillId="0" borderId="0" applyFill="0" applyBorder="0" applyAlignment="0" applyProtection="0"/>
    <xf numFmtId="2" fontId="23" fillId="0" borderId="0" applyFont="0" applyFill="0" applyProtection="0">
      <alignment vertical="top"/>
    </xf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29" fillId="0" borderId="0"/>
    <xf numFmtId="0" fontId="23" fillId="0" borderId="0"/>
    <xf numFmtId="0" fontId="29" fillId="0" borderId="0"/>
    <xf numFmtId="0" fontId="23" fillId="0" borderId="0"/>
    <xf numFmtId="0" fontId="68" fillId="0" borderId="0"/>
    <xf numFmtId="0" fontId="26" fillId="0" borderId="0"/>
    <xf numFmtId="0" fontId="23" fillId="0" borderId="0"/>
    <xf numFmtId="9" fontId="26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6" fillId="0" borderId="0"/>
    <xf numFmtId="0" fontId="69" fillId="0" borderId="75" applyNumberFormat="0" applyFill="0" applyAlignment="0" applyProtection="0"/>
    <xf numFmtId="172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70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8" fontId="26" fillId="0" borderId="0"/>
    <xf numFmtId="0" fontId="3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4" fontId="25" fillId="0" borderId="0" applyFont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3" fillId="0" borderId="0"/>
    <xf numFmtId="0" fontId="13" fillId="0" borderId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79" applyNumberFormat="0" applyFill="0" applyAlignment="0" applyProtection="0"/>
    <xf numFmtId="44" fontId="49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9" fillId="0" borderId="0" applyFill="0" applyBorder="0" applyAlignment="0" applyProtection="0"/>
    <xf numFmtId="43" fontId="23" fillId="0" borderId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2" fillId="0" borderId="0"/>
    <xf numFmtId="0" fontId="12" fillId="0" borderId="0"/>
    <xf numFmtId="13" fontId="23" fillId="0" borderId="0" applyFont="0" applyFill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72" fillId="0" borderId="0"/>
    <xf numFmtId="40" fontId="72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72" fillId="0" borderId="0"/>
    <xf numFmtId="0" fontId="72" fillId="0" borderId="0"/>
    <xf numFmtId="40" fontId="72" fillId="0" borderId="0" applyFill="0" applyBorder="0" applyAlignment="0" applyProtection="0"/>
    <xf numFmtId="44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1" fillId="0" borderId="0"/>
    <xf numFmtId="0" fontId="11" fillId="0" borderId="0"/>
    <xf numFmtId="44" fontId="7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23" fillId="0" borderId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3" fillId="0" borderId="0" applyFill="0" applyBorder="0" applyAlignment="0" applyProtection="0"/>
    <xf numFmtId="43" fontId="23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74" fillId="0" borderId="0"/>
    <xf numFmtId="173" fontId="7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1" fillId="0" borderId="0"/>
    <xf numFmtId="0" fontId="11" fillId="0" borderId="0"/>
    <xf numFmtId="44" fontId="7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3" fillId="0" borderId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3" fillId="0" borderId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0" fillId="0" borderId="0"/>
    <xf numFmtId="0" fontId="10" fillId="0" borderId="0"/>
    <xf numFmtId="44" fontId="2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0" fontId="8" fillId="0" borderId="0"/>
    <xf numFmtId="0" fontId="8" fillId="0" borderId="0"/>
    <xf numFmtId="44" fontId="25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0" fontId="8" fillId="0" borderId="0"/>
    <xf numFmtId="0" fontId="8" fillId="0" borderId="0"/>
    <xf numFmtId="13" fontId="23" fillId="0" borderId="0" applyFont="0" applyFill="0" applyProtection="0"/>
    <xf numFmtId="44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0" fillId="0" borderId="0"/>
    <xf numFmtId="9" fontId="80" fillId="0" borderId="0" applyFont="0" applyFill="0" applyBorder="0" applyAlignment="0" applyProtection="0"/>
    <xf numFmtId="0" fontId="7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28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0" fontId="30" fillId="0" borderId="0" applyBorder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5" fillId="0" borderId="0"/>
    <xf numFmtId="0" fontId="5" fillId="0" borderId="0"/>
    <xf numFmtId="44" fontId="7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5" fillId="0" borderId="0"/>
    <xf numFmtId="0" fontId="5" fillId="0" borderId="0"/>
    <xf numFmtId="44" fontId="7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3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44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2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93">
    <xf numFmtId="0" fontId="0" fillId="0" borderId="0" xfId="0"/>
    <xf numFmtId="0" fontId="34" fillId="0" borderId="1" xfId="2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/>
    </xf>
    <xf numFmtId="49" fontId="36" fillId="4" borderId="1" xfId="2" applyNumberFormat="1" applyFont="1" applyFill="1" applyBorder="1" applyAlignment="1">
      <alignment horizontal="center" vertical="center" wrapText="1"/>
    </xf>
    <xf numFmtId="49" fontId="36" fillId="4" borderId="2" xfId="2" applyNumberFormat="1" applyFont="1" applyFill="1" applyBorder="1" applyAlignment="1">
      <alignment horizontal="center" vertical="center" wrapText="1"/>
    </xf>
    <xf numFmtId="0" fontId="36" fillId="4" borderId="1" xfId="2" applyFont="1" applyFill="1" applyBorder="1" applyAlignment="1">
      <alignment horizontal="center" vertical="center"/>
    </xf>
    <xf numFmtId="0" fontId="34" fillId="0" borderId="2" xfId="2" applyFont="1" applyBorder="1" applyAlignment="1">
      <alignment horizontal="center" vertical="center"/>
    </xf>
    <xf numFmtId="49" fontId="34" fillId="0" borderId="11" xfId="2" applyNumberFormat="1" applyFont="1" applyBorder="1" applyAlignment="1">
      <alignment horizontal="center" vertical="center"/>
    </xf>
    <xf numFmtId="4" fontId="34" fillId="0" borderId="11" xfId="0" applyNumberFormat="1" applyFont="1" applyBorder="1" applyAlignment="1">
      <alignment horizontal="center" vertical="center"/>
    </xf>
    <xf numFmtId="4" fontId="34" fillId="0" borderId="1" xfId="2" applyNumberFormat="1" applyFont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/>
    <xf numFmtId="4" fontId="34" fillId="0" borderId="0" xfId="0" applyNumberFormat="1" applyFont="1"/>
    <xf numFmtId="0" fontId="36" fillId="0" borderId="0" xfId="0" applyFont="1" applyAlignment="1">
      <alignment horizontal="left"/>
    </xf>
    <xf numFmtId="0" fontId="36" fillId="0" borderId="0" xfId="0" applyFont="1"/>
    <xf numFmtId="0" fontId="34" fillId="0" borderId="17" xfId="0" applyFont="1" applyBorder="1"/>
    <xf numFmtId="0" fontId="39" fillId="0" borderId="0" xfId="0" applyFont="1"/>
    <xf numFmtId="0" fontId="40" fillId="0" borderId="0" xfId="0" applyFont="1"/>
    <xf numFmtId="49" fontId="36" fillId="6" borderId="11" xfId="2" applyNumberFormat="1" applyFont="1" applyFill="1" applyBorder="1" applyAlignment="1">
      <alignment horizontal="center" vertical="center" wrapText="1"/>
    </xf>
    <xf numFmtId="0" fontId="36" fillId="6" borderId="11" xfId="2" applyFont="1" applyFill="1" applyBorder="1" applyAlignment="1">
      <alignment horizontal="center" vertical="center"/>
    </xf>
    <xf numFmtId="0" fontId="34" fillId="2" borderId="23" xfId="0" applyFont="1" applyFill="1" applyBorder="1" applyAlignment="1">
      <alignment horizontal="left" vertical="top"/>
    </xf>
    <xf numFmtId="0" fontId="34" fillId="0" borderId="0" xfId="2" applyFont="1" applyAlignment="1">
      <alignment vertical="center"/>
    </xf>
    <xf numFmtId="0" fontId="32" fillId="2" borderId="24" xfId="1" applyFont="1" applyFill="1" applyBorder="1" applyAlignment="1">
      <alignment horizontal="center" vertical="center"/>
    </xf>
    <xf numFmtId="0" fontId="34" fillId="0" borderId="40" xfId="2" applyFont="1" applyBorder="1" applyAlignment="1">
      <alignment horizontal="left" vertical="center"/>
    </xf>
    <xf numFmtId="0" fontId="34" fillId="8" borderId="43" xfId="2" applyFont="1" applyFill="1" applyBorder="1" applyAlignment="1">
      <alignment horizontal="left" vertical="center"/>
    </xf>
    <xf numFmtId="0" fontId="36" fillId="4" borderId="44" xfId="0" applyFont="1" applyFill="1" applyBorder="1" applyAlignment="1">
      <alignment horizontal="center" vertical="center"/>
    </xf>
    <xf numFmtId="0" fontId="36" fillId="4" borderId="45" xfId="0" applyFont="1" applyFill="1" applyBorder="1" applyAlignment="1">
      <alignment horizontal="center" vertical="center"/>
    </xf>
    <xf numFmtId="0" fontId="36" fillId="3" borderId="29" xfId="2" applyFont="1" applyFill="1" applyBorder="1" applyAlignment="1">
      <alignment horizontal="center" vertical="center"/>
    </xf>
    <xf numFmtId="10" fontId="36" fillId="3" borderId="12" xfId="2" applyNumberFormat="1" applyFont="1" applyFill="1" applyBorder="1" applyAlignment="1">
      <alignment horizontal="center" vertical="center"/>
    </xf>
    <xf numFmtId="4" fontId="36" fillId="3" borderId="30" xfId="2" applyNumberFormat="1" applyFont="1" applyFill="1" applyBorder="1" applyAlignment="1">
      <alignment horizontal="center" vertical="center"/>
    </xf>
    <xf numFmtId="0" fontId="34" fillId="0" borderId="46" xfId="2" applyFont="1" applyBorder="1" applyAlignment="1">
      <alignment horizontal="center" vertical="center"/>
    </xf>
    <xf numFmtId="4" fontId="34" fillId="0" borderId="30" xfId="2" applyNumberFormat="1" applyFont="1" applyBorder="1" applyAlignment="1">
      <alignment horizontal="center" vertical="center"/>
    </xf>
    <xf numFmtId="0" fontId="34" fillId="0" borderId="51" xfId="2" applyFont="1" applyBorder="1" applyAlignment="1">
      <alignment horizontal="center" vertical="center"/>
    </xf>
    <xf numFmtId="0" fontId="36" fillId="3" borderId="25" xfId="2" applyFont="1" applyFill="1" applyBorder="1" applyAlignment="1">
      <alignment horizontal="center" vertical="center"/>
    </xf>
    <xf numFmtId="10" fontId="36" fillId="3" borderId="58" xfId="2" applyNumberFormat="1" applyFont="1" applyFill="1" applyBorder="1" applyAlignment="1">
      <alignment horizontal="center" vertical="center"/>
    </xf>
    <xf numFmtId="0" fontId="34" fillId="0" borderId="6" xfId="2" applyFont="1" applyBorder="1" applyAlignment="1">
      <alignment horizontal="center" vertical="center"/>
    </xf>
    <xf numFmtId="0" fontId="36" fillId="3" borderId="32" xfId="2" applyFont="1" applyFill="1" applyBorder="1" applyAlignment="1">
      <alignment horizontal="center" vertical="center"/>
    </xf>
    <xf numFmtId="10" fontId="36" fillId="3" borderId="60" xfId="2" applyNumberFormat="1" applyFont="1" applyFill="1" applyBorder="1" applyAlignment="1">
      <alignment horizontal="center" vertical="center"/>
    </xf>
    <xf numFmtId="0" fontId="34" fillId="0" borderId="40" xfId="2" applyFont="1" applyBorder="1" applyAlignment="1">
      <alignment horizontal="center" vertical="center"/>
    </xf>
    <xf numFmtId="0" fontId="36" fillId="3" borderId="27" xfId="2" applyFont="1" applyFill="1" applyBorder="1" applyAlignment="1">
      <alignment horizontal="center" vertical="center"/>
    </xf>
    <xf numFmtId="10" fontId="36" fillId="3" borderId="53" xfId="3" applyNumberFormat="1" applyFont="1" applyFill="1" applyBorder="1" applyAlignment="1" applyProtection="1">
      <alignment horizontal="center" vertical="center"/>
    </xf>
    <xf numFmtId="0" fontId="36" fillId="3" borderId="61" xfId="2" applyFont="1" applyFill="1" applyBorder="1" applyAlignment="1">
      <alignment horizontal="center" vertical="center"/>
    </xf>
    <xf numFmtId="10" fontId="36" fillId="3" borderId="10" xfId="3" applyNumberFormat="1" applyFont="1" applyFill="1" applyBorder="1" applyAlignment="1" applyProtection="1">
      <alignment horizontal="center" vertical="center"/>
    </xf>
    <xf numFmtId="4" fontId="36" fillId="3" borderId="8" xfId="2" applyNumberFormat="1" applyFont="1" applyFill="1" applyBorder="1" applyAlignment="1">
      <alignment horizontal="center" vertical="center"/>
    </xf>
    <xf numFmtId="166" fontId="36" fillId="4" borderId="1" xfId="3" applyNumberFormat="1" applyFont="1" applyFill="1" applyBorder="1" applyAlignment="1" applyProtection="1">
      <alignment horizontal="center" vertical="center"/>
    </xf>
    <xf numFmtId="4" fontId="36" fillId="4" borderId="2" xfId="2" applyNumberFormat="1" applyFont="1" applyFill="1" applyBorder="1" applyAlignment="1">
      <alignment horizontal="center" vertical="center"/>
    </xf>
    <xf numFmtId="0" fontId="34" fillId="0" borderId="61" xfId="2" applyFont="1" applyBorder="1" applyAlignment="1">
      <alignment vertical="center"/>
    </xf>
    <xf numFmtId="0" fontId="34" fillId="0" borderId="3" xfId="2" applyFont="1" applyBorder="1" applyAlignment="1">
      <alignment vertical="center"/>
    </xf>
    <xf numFmtId="0" fontId="34" fillId="0" borderId="0" xfId="2" applyFont="1" applyAlignment="1">
      <alignment horizontal="left" vertical="center"/>
    </xf>
    <xf numFmtId="0" fontId="34" fillId="0" borderId="43" xfId="2" applyFont="1" applyBorder="1" applyAlignment="1">
      <alignment horizontal="left" vertical="center"/>
    </xf>
    <xf numFmtId="0" fontId="36" fillId="4" borderId="31" xfId="2" applyFont="1" applyFill="1" applyBorder="1" applyAlignment="1">
      <alignment horizontal="center" vertical="center"/>
    </xf>
    <xf numFmtId="10" fontId="36" fillId="3" borderId="59" xfId="2" applyNumberFormat="1" applyFont="1" applyFill="1" applyBorder="1" applyAlignment="1">
      <alignment horizontal="center" vertical="center"/>
    </xf>
    <xf numFmtId="4" fontId="36" fillId="3" borderId="1" xfId="2" applyNumberFormat="1" applyFont="1" applyFill="1" applyBorder="1" applyAlignment="1">
      <alignment horizontal="center" vertical="center"/>
    </xf>
    <xf numFmtId="4" fontId="36" fillId="3" borderId="28" xfId="2" applyNumberFormat="1" applyFont="1" applyFill="1" applyBorder="1" applyAlignment="1">
      <alignment horizontal="center" vertical="center"/>
    </xf>
    <xf numFmtId="4" fontId="34" fillId="0" borderId="28" xfId="0" applyNumberFormat="1" applyFont="1" applyBorder="1" applyAlignment="1">
      <alignment horizontal="center" vertical="center"/>
    </xf>
    <xf numFmtId="0" fontId="36" fillId="3" borderId="4" xfId="2" applyFont="1" applyFill="1" applyBorder="1" applyAlignment="1">
      <alignment horizontal="center" vertical="center"/>
    </xf>
    <xf numFmtId="10" fontId="36" fillId="3" borderId="1" xfId="3" applyNumberFormat="1" applyFont="1" applyFill="1" applyBorder="1" applyAlignment="1" applyProtection="1">
      <alignment horizontal="center" vertical="center"/>
    </xf>
    <xf numFmtId="4" fontId="36" fillId="3" borderId="5" xfId="2" applyNumberFormat="1" applyFont="1" applyFill="1" applyBorder="1" applyAlignment="1">
      <alignment horizontal="center" vertical="center"/>
    </xf>
    <xf numFmtId="0" fontId="36" fillId="4" borderId="1" xfId="3" applyNumberFormat="1" applyFont="1" applyFill="1" applyBorder="1" applyAlignment="1" applyProtection="1">
      <alignment horizontal="center" vertical="center"/>
    </xf>
    <xf numFmtId="4" fontId="36" fillId="4" borderId="1" xfId="2" applyNumberFormat="1" applyFont="1" applyFill="1" applyBorder="1" applyAlignment="1">
      <alignment horizontal="center" vertical="center"/>
    </xf>
    <xf numFmtId="0" fontId="34" fillId="0" borderId="40" xfId="2" applyFont="1" applyBorder="1" applyAlignment="1">
      <alignment vertical="center"/>
    </xf>
    <xf numFmtId="0" fontId="34" fillId="0" borderId="41" xfId="2" applyFont="1" applyBorder="1" applyAlignment="1">
      <alignment vertical="center"/>
    </xf>
    <xf numFmtId="0" fontId="34" fillId="0" borderId="43" xfId="2" applyFont="1" applyBorder="1" applyAlignment="1">
      <alignment vertical="center"/>
    </xf>
    <xf numFmtId="0" fontId="42" fillId="4" borderId="16" xfId="0" applyFont="1" applyFill="1" applyBorder="1" applyAlignment="1">
      <alignment horizontal="center" vertical="center"/>
    </xf>
    <xf numFmtId="0" fontId="36" fillId="4" borderId="33" xfId="0" applyFont="1" applyFill="1" applyBorder="1" applyAlignment="1">
      <alignment horizontal="center" vertical="center"/>
    </xf>
    <xf numFmtId="164" fontId="36" fillId="4" borderId="1" xfId="0" applyNumberFormat="1" applyFont="1" applyFill="1" applyBorder="1" applyAlignment="1">
      <alignment horizontal="center" vertical="center"/>
    </xf>
    <xf numFmtId="49" fontId="36" fillId="3" borderId="32" xfId="2" applyNumberFormat="1" applyFont="1" applyFill="1" applyBorder="1" applyAlignment="1">
      <alignment horizontal="center" vertical="center"/>
    </xf>
    <xf numFmtId="10" fontId="42" fillId="3" borderId="50" xfId="0" applyNumberFormat="1" applyFont="1" applyFill="1" applyBorder="1" applyAlignment="1">
      <alignment horizontal="center" vertical="center"/>
    </xf>
    <xf numFmtId="10" fontId="36" fillId="3" borderId="50" xfId="2" applyNumberFormat="1" applyFont="1" applyFill="1" applyBorder="1" applyAlignment="1">
      <alignment horizontal="center" vertical="center"/>
    </xf>
    <xf numFmtId="4" fontId="36" fillId="3" borderId="34" xfId="2" applyNumberFormat="1" applyFont="1" applyFill="1" applyBorder="1" applyAlignment="1">
      <alignment horizontal="center" vertical="center"/>
    </xf>
    <xf numFmtId="4" fontId="36" fillId="0" borderId="0" xfId="2" applyNumberFormat="1" applyFont="1" applyAlignment="1">
      <alignment vertical="center"/>
    </xf>
    <xf numFmtId="0" fontId="36" fillId="0" borderId="0" xfId="2" applyFont="1" applyAlignment="1">
      <alignment vertical="center"/>
    </xf>
    <xf numFmtId="0" fontId="44" fillId="0" borderId="54" xfId="0" applyFont="1" applyBorder="1" applyAlignment="1">
      <alignment horizontal="center" vertical="center" wrapText="1"/>
    </xf>
    <xf numFmtId="4" fontId="34" fillId="0" borderId="55" xfId="2" applyNumberFormat="1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 wrapText="1"/>
    </xf>
    <xf numFmtId="4" fontId="34" fillId="0" borderId="0" xfId="2" applyNumberFormat="1" applyFont="1" applyAlignment="1">
      <alignment vertical="center"/>
    </xf>
    <xf numFmtId="0" fontId="36" fillId="3" borderId="54" xfId="0" applyFont="1" applyFill="1" applyBorder="1" applyAlignment="1">
      <alignment horizontal="center" vertical="center" wrapText="1"/>
    </xf>
    <xf numFmtId="10" fontId="36" fillId="3" borderId="50" xfId="3" applyNumberFormat="1" applyFont="1" applyFill="1" applyBorder="1" applyAlignment="1" applyProtection="1">
      <alignment horizontal="center" vertical="center"/>
    </xf>
    <xf numFmtId="4" fontId="36" fillId="3" borderId="55" xfId="2" applyNumberFormat="1" applyFont="1" applyFill="1" applyBorder="1" applyAlignment="1">
      <alignment horizontal="center" vertical="center"/>
    </xf>
    <xf numFmtId="0" fontId="36" fillId="3" borderId="54" xfId="2" applyFont="1" applyFill="1" applyBorder="1" applyAlignment="1">
      <alignment horizontal="center" vertical="center"/>
    </xf>
    <xf numFmtId="0" fontId="34" fillId="0" borderId="54" xfId="2" applyFont="1" applyBorder="1" applyAlignment="1">
      <alignment horizontal="center" vertical="center"/>
    </xf>
    <xf numFmtId="2" fontId="46" fillId="4" borderId="40" xfId="0" applyNumberFormat="1" applyFont="1" applyFill="1" applyBorder="1" applyAlignment="1">
      <alignment horizontal="center" vertical="center" wrapText="1"/>
    </xf>
    <xf numFmtId="0" fontId="36" fillId="4" borderId="53" xfId="0" applyFont="1" applyFill="1" applyBorder="1" applyAlignment="1">
      <alignment horizontal="center" vertical="center"/>
    </xf>
    <xf numFmtId="4" fontId="36" fillId="4" borderId="43" xfId="2" applyNumberFormat="1" applyFont="1" applyFill="1" applyBorder="1" applyAlignment="1">
      <alignment horizontal="center" vertical="center"/>
    </xf>
    <xf numFmtId="0" fontId="35" fillId="0" borderId="7" xfId="2" applyFont="1" applyBorder="1" applyAlignment="1">
      <alignment horizontal="left" vertical="top"/>
    </xf>
    <xf numFmtId="0" fontId="35" fillId="0" borderId="20" xfId="2" applyFont="1" applyBorder="1" applyAlignment="1">
      <alignment horizontal="left" vertical="top"/>
    </xf>
    <xf numFmtId="0" fontId="35" fillId="0" borderId="8" xfId="2" applyFont="1" applyBorder="1" applyAlignment="1">
      <alignment horizontal="left" vertical="top"/>
    </xf>
    <xf numFmtId="4" fontId="35" fillId="0" borderId="8" xfId="2" applyNumberFormat="1" applyFont="1" applyBorder="1" applyAlignment="1">
      <alignment horizontal="left" vertical="top"/>
    </xf>
    <xf numFmtId="0" fontId="35" fillId="0" borderId="4" xfId="2" applyFont="1" applyBorder="1" applyAlignment="1">
      <alignment horizontal="center" vertical="top"/>
    </xf>
    <xf numFmtId="0" fontId="35" fillId="0" borderId="62" xfId="2" applyFont="1" applyBorder="1" applyAlignment="1">
      <alignment horizontal="left" vertical="top"/>
    </xf>
    <xf numFmtId="0" fontId="35" fillId="0" borderId="5" xfId="2" applyFont="1" applyBorder="1" applyAlignment="1">
      <alignment horizontal="left" vertical="top"/>
    </xf>
    <xf numFmtId="0" fontId="35" fillId="0" borderId="4" xfId="2" applyFont="1" applyBorder="1" applyAlignment="1">
      <alignment horizontal="left" vertical="top"/>
    </xf>
    <xf numFmtId="0" fontId="34" fillId="0" borderId="4" xfId="2" applyFont="1" applyBorder="1" applyAlignment="1">
      <alignment horizontal="center" vertical="center"/>
    </xf>
    <xf numFmtId="0" fontId="34" fillId="0" borderId="62" xfId="2" applyFont="1" applyBorder="1" applyAlignment="1">
      <alignment vertical="center"/>
    </xf>
    <xf numFmtId="0" fontId="34" fillId="0" borderId="5" xfId="2" applyFont="1" applyBorder="1" applyAlignment="1">
      <alignment vertical="center"/>
    </xf>
    <xf numFmtId="0" fontId="34" fillId="0" borderId="4" xfId="2" applyFont="1" applyBorder="1" applyAlignment="1">
      <alignment vertical="center"/>
    </xf>
    <xf numFmtId="0" fontId="34" fillId="0" borderId="0" xfId="2" applyFont="1" applyAlignment="1">
      <alignment horizontal="center" vertical="center"/>
    </xf>
    <xf numFmtId="4" fontId="65" fillId="0" borderId="0" xfId="0" applyNumberFormat="1" applyFont="1"/>
    <xf numFmtId="0" fontId="36" fillId="4" borderId="6" xfId="2" applyFont="1" applyFill="1" applyBorder="1" applyAlignment="1">
      <alignment horizontal="center" vertical="center"/>
    </xf>
    <xf numFmtId="0" fontId="34" fillId="0" borderId="41" xfId="2" applyFont="1" applyBorder="1" applyAlignment="1">
      <alignment horizontal="left" vertical="center"/>
    </xf>
    <xf numFmtId="0" fontId="34" fillId="0" borderId="26" xfId="2" applyFont="1" applyBorder="1" applyAlignment="1">
      <alignment vertical="center"/>
    </xf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center"/>
    </xf>
    <xf numFmtId="4" fontId="65" fillId="0" borderId="0" xfId="0" applyNumberFormat="1" applyFont="1" applyAlignment="1">
      <alignment horizontal="center"/>
    </xf>
    <xf numFmtId="10" fontId="34" fillId="0" borderId="50" xfId="3" applyNumberFormat="1" applyFont="1" applyFill="1" applyBorder="1" applyAlignment="1" applyProtection="1">
      <alignment horizontal="center" vertical="center"/>
    </xf>
    <xf numFmtId="10" fontId="34" fillId="0" borderId="1" xfId="3" applyNumberFormat="1" applyFont="1" applyFill="1" applyBorder="1" applyAlignment="1" applyProtection="1">
      <alignment horizontal="center" vertical="center"/>
    </xf>
    <xf numFmtId="10" fontId="34" fillId="0" borderId="53" xfId="3" applyNumberFormat="1" applyFont="1" applyFill="1" applyBorder="1" applyAlignment="1" applyProtection="1">
      <alignment horizontal="center" vertical="center"/>
    </xf>
    <xf numFmtId="10" fontId="34" fillId="0" borderId="10" xfId="3" applyNumberFormat="1" applyFont="1" applyFill="1" applyBorder="1" applyAlignment="1" applyProtection="1">
      <alignment horizontal="center" vertical="center"/>
    </xf>
    <xf numFmtId="10" fontId="71" fillId="0" borderId="50" xfId="3" applyNumberFormat="1" applyFont="1" applyFill="1" applyBorder="1" applyAlignment="1" applyProtection="1">
      <alignment horizontal="center" vertical="center"/>
    </xf>
    <xf numFmtId="10" fontId="34" fillId="0" borderId="50" xfId="2" applyNumberFormat="1" applyFont="1" applyBorder="1" applyAlignment="1">
      <alignment horizontal="center" vertical="center"/>
    </xf>
    <xf numFmtId="0" fontId="34" fillId="0" borderId="59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76" xfId="0" applyFont="1" applyBorder="1" applyAlignment="1">
      <alignment horizontal="left" vertical="center"/>
    </xf>
    <xf numFmtId="14" fontId="34" fillId="0" borderId="26" xfId="2" applyNumberFormat="1" applyFont="1" applyBorder="1" applyAlignment="1">
      <alignment vertical="center"/>
    </xf>
    <xf numFmtId="10" fontId="0" fillId="0" borderId="0" xfId="0" applyNumberFormat="1"/>
    <xf numFmtId="44" fontId="0" fillId="0" borderId="0" xfId="0" applyNumberFormat="1"/>
    <xf numFmtId="0" fontId="0" fillId="0" borderId="0" xfId="0" applyAlignment="1">
      <alignment horizontal="right" vertical="center"/>
    </xf>
    <xf numFmtId="0" fontId="76" fillId="22" borderId="0" xfId="0" applyFont="1" applyFill="1" applyAlignment="1">
      <alignment horizontal="center" vertical="center"/>
    </xf>
    <xf numFmtId="44" fontId="64" fillId="21" borderId="80" xfId="7" applyFont="1" applyFill="1" applyBorder="1" applyAlignment="1">
      <alignment horizontal="right" vertical="center"/>
    </xf>
    <xf numFmtId="10" fontId="0" fillId="23" borderId="81" xfId="31" applyNumberFormat="1" applyFont="1" applyFill="1" applyBorder="1" applyAlignment="1">
      <alignment horizontal="center" vertical="center"/>
    </xf>
    <xf numFmtId="10" fontId="64" fillId="21" borderId="81" xfId="3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4" fontId="0" fillId="0" borderId="80" xfId="7" applyFont="1" applyBorder="1" applyAlignment="1">
      <alignment horizontal="center" vertical="center"/>
    </xf>
    <xf numFmtId="10" fontId="0" fillId="0" borderId="81" xfId="31" applyNumberFormat="1" applyFont="1" applyBorder="1" applyAlignment="1">
      <alignment horizontal="center" vertical="center"/>
    </xf>
    <xf numFmtId="44" fontId="64" fillId="8" borderId="83" xfId="7" applyFont="1" applyFill="1" applyBorder="1" applyAlignment="1">
      <alignment horizontal="right" vertical="center"/>
    </xf>
    <xf numFmtId="9" fontId="64" fillId="8" borderId="84" xfId="31" applyFont="1" applyFill="1" applyBorder="1" applyAlignment="1">
      <alignment horizontal="right" vertical="center"/>
    </xf>
    <xf numFmtId="177" fontId="0" fillId="0" borderId="0" xfId="7" applyNumberFormat="1" applyFont="1"/>
    <xf numFmtId="0" fontId="64" fillId="0" borderId="0" xfId="0" applyFont="1" applyAlignment="1">
      <alignment horizontal="right" vertical="center"/>
    </xf>
    <xf numFmtId="10" fontId="0" fillId="0" borderId="85" xfId="31" applyNumberFormat="1" applyFont="1" applyBorder="1" applyAlignment="1">
      <alignment horizontal="center" vertical="center"/>
    </xf>
    <xf numFmtId="165" fontId="0" fillId="0" borderId="85" xfId="31" applyNumberFormat="1" applyFont="1" applyBorder="1" applyAlignment="1">
      <alignment horizontal="center" vertical="center"/>
    </xf>
    <xf numFmtId="49" fontId="79" fillId="4" borderId="78" xfId="2" applyNumberFormat="1" applyFont="1" applyFill="1" applyBorder="1" applyAlignment="1">
      <alignment horizontal="center" vertical="center" wrapText="1"/>
    </xf>
    <xf numFmtId="0" fontId="78" fillId="4" borderId="1" xfId="2" applyFont="1" applyFill="1" applyBorder="1" applyAlignment="1">
      <alignment horizontal="left" vertical="center"/>
    </xf>
    <xf numFmtId="10" fontId="36" fillId="3" borderId="86" xfId="2" applyNumberFormat="1" applyFont="1" applyFill="1" applyBorder="1" applyAlignment="1">
      <alignment horizontal="center" vertical="center"/>
    </xf>
    <xf numFmtId="0" fontId="34" fillId="0" borderId="87" xfId="2" applyFont="1" applyBorder="1" applyAlignment="1">
      <alignment horizontal="center" vertical="center"/>
    </xf>
    <xf numFmtId="0" fontId="34" fillId="0" borderId="87" xfId="0" applyFont="1" applyBorder="1" applyAlignment="1">
      <alignment horizontal="center" vertical="center"/>
    </xf>
    <xf numFmtId="0" fontId="31" fillId="0" borderId="0" xfId="4" applyFont="1" applyAlignment="1">
      <alignment horizontal="center"/>
    </xf>
    <xf numFmtId="0" fontId="31" fillId="0" borderId="0" xfId="4" applyFont="1"/>
    <xf numFmtId="0" fontId="34" fillId="8" borderId="90" xfId="2" applyFont="1" applyFill="1" applyBorder="1" applyAlignment="1">
      <alignment horizontal="left" vertical="center"/>
    </xf>
    <xf numFmtId="44" fontId="34" fillId="8" borderId="1" xfId="7" applyFont="1" applyFill="1" applyBorder="1" applyAlignment="1">
      <alignment horizontal="right" vertical="center" wrapText="1"/>
    </xf>
    <xf numFmtId="169" fontId="34" fillId="0" borderId="1" xfId="7" applyNumberFormat="1" applyFont="1" applyFill="1" applyBorder="1" applyAlignment="1">
      <alignment horizontal="right" vertical="center"/>
    </xf>
    <xf numFmtId="49" fontId="34" fillId="0" borderId="88" xfId="2" applyNumberFormat="1" applyFont="1" applyBorder="1" applyAlignment="1">
      <alignment horizontal="center" vertical="center"/>
    </xf>
    <xf numFmtId="44" fontId="37" fillId="6" borderId="1" xfId="5" applyNumberFormat="1" applyFont="1" applyFill="1" applyBorder="1" applyAlignment="1">
      <alignment horizontal="center" vertical="center"/>
    </xf>
    <xf numFmtId="44" fontId="0" fillId="0" borderId="80" xfId="7" applyFont="1" applyFill="1" applyBorder="1" applyAlignment="1">
      <alignment horizontal="center" vertical="center"/>
    </xf>
    <xf numFmtId="4" fontId="34" fillId="8" borderId="11" xfId="0" applyNumberFormat="1" applyFont="1" applyFill="1" applyBorder="1" applyAlignment="1">
      <alignment horizontal="center" vertical="center"/>
    </xf>
    <xf numFmtId="0" fontId="76" fillId="22" borderId="0" xfId="0" applyFont="1" applyFill="1" applyAlignment="1">
      <alignment vertical="center"/>
    </xf>
    <xf numFmtId="0" fontId="23" fillId="0" borderId="0" xfId="5" applyFont="1" applyAlignment="1">
      <alignment vertical="center"/>
    </xf>
    <xf numFmtId="0" fontId="23" fillId="0" borderId="0" xfId="5" applyFont="1" applyAlignment="1">
      <alignment horizontal="center" vertical="center"/>
    </xf>
    <xf numFmtId="0" fontId="23" fillId="8" borderId="0" xfId="5" applyFont="1" applyFill="1" applyAlignment="1">
      <alignment vertical="center" wrapText="1"/>
    </xf>
    <xf numFmtId="0" fontId="23" fillId="8" borderId="0" xfId="5" applyFont="1" applyFill="1" applyAlignment="1">
      <alignment vertical="center"/>
    </xf>
    <xf numFmtId="0" fontId="82" fillId="8" borderId="1" xfId="5" applyFont="1" applyFill="1" applyBorder="1" applyAlignment="1">
      <alignment vertical="center" wrapText="1"/>
    </xf>
    <xf numFmtId="0" fontId="23" fillId="0" borderId="1" xfId="5" applyFont="1" applyBorder="1" applyAlignment="1">
      <alignment horizontal="center" vertical="center"/>
    </xf>
    <xf numFmtId="49" fontId="78" fillId="4" borderId="87" xfId="2" applyNumberFormat="1" applyFont="1" applyFill="1" applyBorder="1" applyAlignment="1">
      <alignment horizontal="center" vertical="center" wrapText="1"/>
    </xf>
    <xf numFmtId="0" fontId="23" fillId="8" borderId="1" xfId="5" applyFont="1" applyFill="1" applyBorder="1" applyAlignment="1">
      <alignment vertical="center" wrapText="1"/>
    </xf>
    <xf numFmtId="165" fontId="23" fillId="0" borderId="1" xfId="5" applyNumberFormat="1" applyFont="1" applyBorder="1" applyAlignment="1">
      <alignment vertical="center"/>
    </xf>
    <xf numFmtId="165" fontId="23" fillId="0" borderId="1" xfId="5" applyNumberFormat="1" applyFont="1" applyBorder="1" applyAlignment="1">
      <alignment horizontal="center" vertical="center"/>
    </xf>
    <xf numFmtId="165" fontId="23" fillId="3" borderId="1" xfId="5" applyNumberFormat="1" applyFont="1" applyFill="1" applyBorder="1" applyAlignment="1">
      <alignment vertical="center"/>
    </xf>
    <xf numFmtId="0" fontId="23" fillId="0" borderId="77" xfId="5" applyFont="1" applyBorder="1" applyAlignment="1">
      <alignment vertical="center"/>
    </xf>
    <xf numFmtId="178" fontId="23" fillId="0" borderId="1" xfId="5" applyNumberFormat="1" applyFont="1" applyBorder="1" applyAlignment="1">
      <alignment horizontal="center" vertical="center"/>
    </xf>
    <xf numFmtId="0" fontId="23" fillId="0" borderId="1" xfId="5" applyFont="1" applyBorder="1" applyAlignment="1">
      <alignment vertical="center"/>
    </xf>
    <xf numFmtId="178" fontId="23" fillId="0" borderId="0" xfId="5" applyNumberFormat="1" applyFont="1" applyAlignment="1">
      <alignment vertical="center"/>
    </xf>
    <xf numFmtId="165" fontId="23" fillId="0" borderId="1" xfId="5" applyNumberFormat="1" applyFont="1" applyBorder="1" applyAlignment="1">
      <alignment horizontal="center" vertical="center" wrapText="1"/>
    </xf>
    <xf numFmtId="0" fontId="23" fillId="8" borderId="11" xfId="5" applyFont="1" applyFill="1" applyBorder="1" applyAlignment="1">
      <alignment horizontal="center" vertical="center"/>
    </xf>
    <xf numFmtId="0" fontId="23" fillId="8" borderId="93" xfId="5" applyFont="1" applyFill="1" applyBorder="1" applyAlignment="1">
      <alignment horizontal="center" vertical="center"/>
    </xf>
    <xf numFmtId="0" fontId="23" fillId="8" borderId="1" xfId="5" applyFont="1" applyFill="1" applyBorder="1" applyAlignment="1">
      <alignment vertical="center"/>
    </xf>
    <xf numFmtId="0" fontId="23" fillId="8" borderId="77" xfId="5" applyFont="1" applyFill="1" applyBorder="1" applyAlignment="1">
      <alignment vertical="center"/>
    </xf>
    <xf numFmtId="165" fontId="83" fillId="8" borderId="1" xfId="5" applyNumberFormat="1" applyFont="1" applyFill="1" applyBorder="1" applyAlignment="1">
      <alignment vertical="center"/>
    </xf>
    <xf numFmtId="165" fontId="23" fillId="8" borderId="1" xfId="5" applyNumberFormat="1" applyFont="1" applyFill="1" applyBorder="1" applyAlignment="1">
      <alignment vertical="center"/>
    </xf>
    <xf numFmtId="0" fontId="23" fillId="8" borderId="91" xfId="5" applyFont="1" applyFill="1" applyBorder="1" applyAlignment="1">
      <alignment vertical="center"/>
    </xf>
    <xf numFmtId="0" fontId="23" fillId="8" borderId="87" xfId="5" applyFont="1" applyFill="1" applyBorder="1" applyAlignment="1">
      <alignment vertical="center"/>
    </xf>
    <xf numFmtId="165" fontId="84" fillId="8" borderId="1" xfId="5" applyNumberFormat="1" applyFont="1" applyFill="1" applyBorder="1" applyAlignment="1">
      <alignment vertical="center"/>
    </xf>
    <xf numFmtId="0" fontId="23" fillId="8" borderId="0" xfId="5" applyFont="1" applyFill="1" applyAlignment="1">
      <alignment horizontal="right" vertical="center"/>
    </xf>
    <xf numFmtId="165" fontId="83" fillId="8" borderId="0" xfId="5" applyNumberFormat="1" applyFont="1" applyFill="1" applyAlignment="1">
      <alignment vertical="center"/>
    </xf>
    <xf numFmtId="0" fontId="33" fillId="0" borderId="0" xfId="159" applyBorder="1" applyAlignment="1">
      <alignment vertical="center"/>
    </xf>
    <xf numFmtId="0" fontId="23" fillId="0" borderId="11" xfId="5" applyFont="1" applyBorder="1" applyAlignment="1">
      <alignment horizontal="center" vertical="center"/>
    </xf>
    <xf numFmtId="0" fontId="23" fillId="0" borderId="93" xfId="5" applyFont="1" applyBorder="1" applyAlignment="1">
      <alignment horizontal="center" vertical="center"/>
    </xf>
    <xf numFmtId="165" fontId="83" fillId="0" borderId="1" xfId="5" applyNumberFormat="1" applyFont="1" applyBorder="1" applyAlignment="1">
      <alignment vertical="center"/>
    </xf>
    <xf numFmtId="0" fontId="23" fillId="0" borderId="91" xfId="5" applyFont="1" applyBorder="1" applyAlignment="1">
      <alignment vertical="center"/>
    </xf>
    <xf numFmtId="0" fontId="23" fillId="0" borderId="87" xfId="5" applyFont="1" applyBorder="1" applyAlignment="1">
      <alignment vertical="center"/>
    </xf>
    <xf numFmtId="0" fontId="82" fillId="0" borderId="97" xfId="5" applyFont="1" applyBorder="1" applyAlignment="1">
      <alignment horizontal="center" vertical="center"/>
    </xf>
    <xf numFmtId="0" fontId="82" fillId="0" borderId="98" xfId="5" applyFont="1" applyBorder="1" applyAlignment="1">
      <alignment horizontal="center" vertical="center"/>
    </xf>
    <xf numFmtId="0" fontId="23" fillId="0" borderId="11" xfId="5" applyFont="1" applyBorder="1" applyAlignment="1">
      <alignment vertical="center"/>
    </xf>
    <xf numFmtId="178" fontId="84" fillId="0" borderId="11" xfId="5" applyNumberFormat="1" applyFont="1" applyBorder="1" applyAlignment="1">
      <alignment vertical="center"/>
    </xf>
    <xf numFmtId="0" fontId="85" fillId="0" borderId="0" xfId="452" applyFont="1" applyAlignment="1">
      <alignment vertical="top" wrapText="1"/>
    </xf>
    <xf numFmtId="0" fontId="82" fillId="0" borderId="1" xfId="5" applyFont="1" applyBorder="1" applyAlignment="1">
      <alignment horizontal="center" vertical="center"/>
    </xf>
    <xf numFmtId="0" fontId="82" fillId="0" borderId="1" xfId="5" applyFont="1" applyBorder="1" applyAlignment="1">
      <alignment vertical="center"/>
    </xf>
    <xf numFmtId="0" fontId="23" fillId="24" borderId="1" xfId="5" applyFont="1" applyFill="1" applyBorder="1" applyAlignment="1">
      <alignment vertical="center"/>
    </xf>
    <xf numFmtId="178" fontId="84" fillId="24" borderId="1" xfId="5" applyNumberFormat="1" applyFont="1" applyFill="1" applyBorder="1" applyAlignment="1">
      <alignment vertical="center"/>
    </xf>
    <xf numFmtId="178" fontId="23" fillId="0" borderId="1" xfId="5" applyNumberFormat="1" applyFont="1" applyBorder="1" applyAlignment="1">
      <alignment vertical="center"/>
    </xf>
    <xf numFmtId="178" fontId="82" fillId="0" borderId="87" xfId="5" applyNumberFormat="1" applyFont="1" applyBorder="1" applyAlignment="1">
      <alignment vertical="center"/>
    </xf>
    <xf numFmtId="178" fontId="82" fillId="24" borderId="87" xfId="5" applyNumberFormat="1" applyFont="1" applyFill="1" applyBorder="1" applyAlignment="1">
      <alignment vertical="center"/>
    </xf>
    <xf numFmtId="0" fontId="82" fillId="0" borderId="77" xfId="5" applyFont="1" applyBorder="1" applyAlignment="1">
      <alignment vertical="center"/>
    </xf>
    <xf numFmtId="165" fontId="23" fillId="0" borderId="0" xfId="5" applyNumberFormat="1" applyFont="1" applyAlignment="1">
      <alignment vertical="center"/>
    </xf>
    <xf numFmtId="178" fontId="23" fillId="0" borderId="0" xfId="5" applyNumberFormat="1" applyFont="1" applyAlignment="1">
      <alignment horizontal="center" vertical="center"/>
    </xf>
    <xf numFmtId="0" fontId="34" fillId="2" borderId="88" xfId="0" applyFont="1" applyFill="1" applyBorder="1" applyAlignment="1">
      <alignment vertical="top"/>
    </xf>
    <xf numFmtId="0" fontId="36" fillId="2" borderId="93" xfId="1" applyFont="1" applyFill="1" applyBorder="1" applyAlignment="1">
      <alignment vertical="center"/>
    </xf>
    <xf numFmtId="167" fontId="34" fillId="0" borderId="92" xfId="2" applyNumberFormat="1" applyFont="1" applyBorder="1" applyAlignment="1">
      <alignment horizontal="center" vertical="center" wrapText="1"/>
    </xf>
    <xf numFmtId="49" fontId="36" fillId="6" borderId="92" xfId="2" applyNumberFormat="1" applyFont="1" applyFill="1" applyBorder="1" applyAlignment="1">
      <alignment horizontal="center" vertical="center" wrapText="1"/>
    </xf>
    <xf numFmtId="169" fontId="34" fillId="0" borderId="11" xfId="7" applyNumberFormat="1" applyFont="1" applyFill="1" applyBorder="1" applyAlignment="1">
      <alignment horizontal="right" vertical="center"/>
    </xf>
    <xf numFmtId="0" fontId="86" fillId="8" borderId="100" xfId="140" applyFont="1" applyFill="1" applyBorder="1" applyAlignment="1">
      <alignment vertical="center" wrapText="1"/>
    </xf>
    <xf numFmtId="0" fontId="86" fillId="8" borderId="100" xfId="140" applyFont="1" applyFill="1" applyBorder="1" applyAlignment="1">
      <alignment horizontal="center" vertical="center" wrapText="1"/>
    </xf>
    <xf numFmtId="0" fontId="87" fillId="8" borderId="100" xfId="454" applyFont="1" applyFill="1" applyBorder="1" applyAlignment="1">
      <alignment vertical="center"/>
    </xf>
    <xf numFmtId="0" fontId="86" fillId="8" borderId="0" xfId="140" applyFont="1" applyFill="1" applyAlignment="1">
      <alignment vertical="center" wrapText="1"/>
    </xf>
    <xf numFmtId="0" fontId="86" fillId="8" borderId="0" xfId="140" applyFont="1" applyFill="1" applyAlignment="1">
      <alignment horizontal="center" vertical="center" wrapText="1"/>
    </xf>
    <xf numFmtId="0" fontId="87" fillId="8" borderId="0" xfId="454" applyFont="1" applyFill="1" applyAlignment="1">
      <alignment vertical="center"/>
    </xf>
    <xf numFmtId="0" fontId="86" fillId="8" borderId="104" xfId="140" applyFont="1" applyFill="1" applyBorder="1" applyAlignment="1">
      <alignment vertical="center" wrapText="1"/>
    </xf>
    <xf numFmtId="0" fontId="86" fillId="8" borderId="104" xfId="140" applyFont="1" applyFill="1" applyBorder="1" applyAlignment="1">
      <alignment horizontal="center" vertical="center" wrapText="1"/>
    </xf>
    <xf numFmtId="0" fontId="87" fillId="8" borderId="104" xfId="454" applyFont="1" applyFill="1" applyBorder="1" applyAlignment="1">
      <alignment vertical="center"/>
    </xf>
    <xf numFmtId="0" fontId="6" fillId="0" borderId="0" xfId="454"/>
    <xf numFmtId="0" fontId="89" fillId="0" borderId="106" xfId="20" applyFont="1" applyBorder="1" applyAlignment="1">
      <alignment vertical="center" wrapText="1"/>
    </xf>
    <xf numFmtId="14" fontId="90" fillId="0" borderId="106" xfId="20" applyNumberFormat="1" applyFont="1" applyBorder="1" applyAlignment="1">
      <alignment horizontal="right" vertical="center" wrapText="1"/>
    </xf>
    <xf numFmtId="14" fontId="90" fillId="0" borderId="106" xfId="20" applyNumberFormat="1" applyFont="1" applyBorder="1" applyAlignment="1">
      <alignment horizontal="center" vertical="center" wrapText="1"/>
    </xf>
    <xf numFmtId="0" fontId="64" fillId="0" borderId="0" xfId="454" applyFont="1" applyAlignment="1">
      <alignment horizontal="center"/>
    </xf>
    <xf numFmtId="10" fontId="0" fillId="0" borderId="0" xfId="455" applyNumberFormat="1" applyFont="1" applyAlignment="1">
      <alignment horizontal="center" vertical="center"/>
    </xf>
    <xf numFmtId="8" fontId="0" fillId="0" borderId="0" xfId="455" applyNumberFormat="1" applyFont="1" applyAlignment="1">
      <alignment horizontal="center" vertical="center"/>
    </xf>
    <xf numFmtId="0" fontId="6" fillId="0" borderId="0" xfId="454" applyAlignment="1">
      <alignment horizontal="right"/>
    </xf>
    <xf numFmtId="179" fontId="64" fillId="0" borderId="0" xfId="455" applyNumberFormat="1" applyFont="1" applyAlignment="1">
      <alignment horizontal="center" vertical="center"/>
    </xf>
    <xf numFmtId="0" fontId="91" fillId="0" borderId="0" xfId="454" applyFont="1" applyAlignment="1">
      <alignment vertical="center" wrapText="1"/>
    </xf>
    <xf numFmtId="10" fontId="89" fillId="0" borderId="96" xfId="455" applyNumberFormat="1" applyFont="1" applyFill="1" applyBorder="1" applyAlignment="1">
      <alignment horizontal="center" vertical="center"/>
    </xf>
    <xf numFmtId="0" fontId="92" fillId="26" borderId="108" xfId="454" applyFont="1" applyFill="1" applyBorder="1" applyAlignment="1">
      <alignment vertical="center" wrapText="1"/>
    </xf>
    <xf numFmtId="0" fontId="92" fillId="26" borderId="109" xfId="454" applyFont="1" applyFill="1" applyBorder="1" applyAlignment="1">
      <alignment vertical="center" wrapText="1"/>
    </xf>
    <xf numFmtId="0" fontId="92" fillId="26" borderId="110" xfId="454" applyFont="1" applyFill="1" applyBorder="1" applyAlignment="1">
      <alignment vertical="center" wrapText="1"/>
    </xf>
    <xf numFmtId="0" fontId="92" fillId="26" borderId="111" xfId="454" applyFont="1" applyFill="1" applyBorder="1" applyAlignment="1">
      <alignment vertical="center" wrapText="1"/>
    </xf>
    <xf numFmtId="0" fontId="92" fillId="26" borderId="106" xfId="454" applyFont="1" applyFill="1" applyBorder="1" applyAlignment="1">
      <alignment vertical="center" wrapText="1"/>
    </xf>
    <xf numFmtId="0" fontId="93" fillId="0" borderId="106" xfId="454" applyFont="1" applyBorder="1" applyAlignment="1">
      <alignment horizontal="center" wrapText="1"/>
    </xf>
    <xf numFmtId="0" fontId="93" fillId="0" borderId="106" xfId="454" applyFont="1" applyBorder="1" applyAlignment="1">
      <alignment horizontal="center" vertical="center" wrapText="1"/>
    </xf>
    <xf numFmtId="0" fontId="93" fillId="0" borderId="106" xfId="454" applyFont="1" applyBorder="1" applyAlignment="1">
      <alignment horizontal="center" vertical="top" wrapText="1"/>
    </xf>
    <xf numFmtId="0" fontId="93" fillId="0" borderId="113" xfId="454" applyFont="1" applyBorder="1" applyAlignment="1">
      <alignment vertical="center"/>
    </xf>
    <xf numFmtId="8" fontId="92" fillId="26" borderId="114" xfId="454" applyNumberFormat="1" applyFont="1" applyFill="1" applyBorder="1" applyAlignment="1">
      <alignment horizontal="center"/>
    </xf>
    <xf numFmtId="8" fontId="94" fillId="0" borderId="114" xfId="454" applyNumberFormat="1" applyFont="1" applyBorder="1" applyAlignment="1">
      <alignment horizontal="center"/>
    </xf>
    <xf numFmtId="8" fontId="94" fillId="0" borderId="115" xfId="454" applyNumberFormat="1" applyFont="1" applyBorder="1"/>
    <xf numFmtId="0" fontId="94" fillId="0" borderId="106" xfId="454" applyFont="1" applyBorder="1" applyAlignment="1">
      <alignment vertical="center"/>
    </xf>
    <xf numFmtId="8" fontId="94" fillId="0" borderId="106" xfId="454" applyNumberFormat="1" applyFont="1" applyBorder="1" applyAlignment="1">
      <alignment horizontal="center"/>
    </xf>
    <xf numFmtId="8" fontId="94" fillId="0" borderId="106" xfId="454" applyNumberFormat="1" applyFont="1" applyBorder="1"/>
    <xf numFmtId="0" fontId="6" fillId="26" borderId="0" xfId="454" applyFill="1"/>
    <xf numFmtId="0" fontId="95" fillId="26" borderId="0" xfId="454" applyFont="1" applyFill="1" applyAlignment="1">
      <alignment horizontal="right"/>
    </xf>
    <xf numFmtId="8" fontId="95" fillId="26" borderId="0" xfId="454" applyNumberFormat="1" applyFont="1" applyFill="1" applyAlignment="1">
      <alignment horizontal="center"/>
    </xf>
    <xf numFmtId="8" fontId="91" fillId="27" borderId="106" xfId="454" applyNumberFormat="1" applyFont="1" applyFill="1" applyBorder="1" applyAlignment="1">
      <alignment horizontal="center" vertical="center"/>
    </xf>
    <xf numFmtId="8" fontId="91" fillId="0" borderId="106" xfId="454" applyNumberFormat="1" applyFont="1" applyBorder="1" applyAlignment="1">
      <alignment horizontal="center" vertical="center"/>
    </xf>
    <xf numFmtId="8" fontId="91" fillId="0" borderId="0" xfId="454" applyNumberFormat="1" applyFont="1" applyAlignment="1">
      <alignment horizontal="center" vertical="center"/>
    </xf>
    <xf numFmtId="8" fontId="6" fillId="0" borderId="0" xfId="454" applyNumberFormat="1"/>
    <xf numFmtId="0" fontId="96" fillId="0" borderId="106" xfId="20" applyFont="1" applyBorder="1" applyAlignment="1">
      <alignment horizontal="center"/>
    </xf>
    <xf numFmtId="0" fontId="32" fillId="0" borderId="106" xfId="20" applyFont="1" applyBorder="1"/>
    <xf numFmtId="180" fontId="96" fillId="0" borderId="106" xfId="158" applyNumberFormat="1" applyFont="1" applyBorder="1"/>
    <xf numFmtId="0" fontId="96" fillId="0" borderId="106" xfId="20" applyFont="1" applyBorder="1"/>
    <xf numFmtId="8" fontId="94" fillId="27" borderId="106" xfId="454" applyNumberFormat="1" applyFont="1" applyFill="1" applyBorder="1"/>
    <xf numFmtId="9" fontId="96" fillId="0" borderId="106" xfId="158" applyNumberFormat="1" applyFont="1" applyBorder="1"/>
    <xf numFmtId="180" fontId="32" fillId="0" borderId="106" xfId="158" applyNumberFormat="1" applyFont="1" applyBorder="1"/>
    <xf numFmtId="181" fontId="96" fillId="0" borderId="106" xfId="158" applyNumberFormat="1" applyFont="1" applyBorder="1"/>
    <xf numFmtId="182" fontId="0" fillId="0" borderId="0" xfId="455" applyNumberFormat="1" applyFont="1"/>
    <xf numFmtId="10" fontId="6" fillId="0" borderId="0" xfId="454" applyNumberFormat="1"/>
    <xf numFmtId="0" fontId="95" fillId="26" borderId="0" xfId="454" applyFont="1" applyFill="1"/>
    <xf numFmtId="170" fontId="95" fillId="26" borderId="0" xfId="456" applyFont="1" applyFill="1" applyAlignment="1">
      <alignment horizontal="left"/>
    </xf>
    <xf numFmtId="43" fontId="6" fillId="0" borderId="0" xfId="454" applyNumberFormat="1"/>
    <xf numFmtId="0" fontId="33" fillId="0" borderId="0" xfId="159"/>
    <xf numFmtId="0" fontId="6" fillId="0" borderId="0" xfId="454" applyAlignment="1">
      <alignment horizontal="center" vertical="center"/>
    </xf>
    <xf numFmtId="180" fontId="96" fillId="27" borderId="106" xfId="158" applyNumberFormat="1" applyFont="1" applyFill="1" applyBorder="1"/>
    <xf numFmtId="180" fontId="96" fillId="27" borderId="106" xfId="158" applyNumberFormat="1" applyFont="1" applyFill="1" applyBorder="1" applyAlignment="1">
      <alignment horizontal="right"/>
    </xf>
    <xf numFmtId="4" fontId="6" fillId="0" borderId="0" xfId="454" applyNumberFormat="1"/>
    <xf numFmtId="183" fontId="32" fillId="0" borderId="106" xfId="20" applyNumberFormat="1" applyFont="1" applyBorder="1"/>
    <xf numFmtId="183" fontId="96" fillId="0" borderId="106" xfId="20" applyNumberFormat="1" applyFont="1" applyBorder="1"/>
    <xf numFmtId="8" fontId="92" fillId="0" borderId="106" xfId="454" applyNumberFormat="1" applyFont="1" applyBorder="1"/>
    <xf numFmtId="8" fontId="94" fillId="28" borderId="106" xfId="454" applyNumberFormat="1" applyFont="1" applyFill="1" applyBorder="1"/>
    <xf numFmtId="0" fontId="28" fillId="0" borderId="0" xfId="453"/>
    <xf numFmtId="0" fontId="94" fillId="0" borderId="106" xfId="454" applyFont="1" applyBorder="1"/>
    <xf numFmtId="0" fontId="96" fillId="29" borderId="106" xfId="20" applyFont="1" applyFill="1" applyBorder="1" applyAlignment="1">
      <alignment horizontal="center"/>
    </xf>
    <xf numFmtId="0" fontId="96" fillId="29" borderId="106" xfId="20" applyFont="1" applyFill="1" applyBorder="1"/>
    <xf numFmtId="8" fontId="92" fillId="29" borderId="106" xfId="454" applyNumberFormat="1" applyFont="1" applyFill="1" applyBorder="1"/>
    <xf numFmtId="0" fontId="6" fillId="0" borderId="0" xfId="454" applyAlignment="1">
      <alignment wrapText="1"/>
    </xf>
    <xf numFmtId="8" fontId="92" fillId="29" borderId="106" xfId="457" applyNumberFormat="1" applyFont="1" applyFill="1" applyBorder="1"/>
    <xf numFmtId="0" fontId="6" fillId="0" borderId="0" xfId="457"/>
    <xf numFmtId="0" fontId="99" fillId="0" borderId="0" xfId="454" applyFont="1" applyAlignment="1">
      <alignment horizontal="left" vertical="center" wrapText="1"/>
    </xf>
    <xf numFmtId="0" fontId="96" fillId="0" borderId="0" xfId="20" applyFont="1" applyAlignment="1">
      <alignment horizontal="center"/>
    </xf>
    <xf numFmtId="0" fontId="96" fillId="0" borderId="0" xfId="20" applyFont="1"/>
    <xf numFmtId="183" fontId="96" fillId="0" borderId="0" xfId="20" applyNumberFormat="1" applyFont="1" applyAlignment="1">
      <alignment horizontal="center"/>
    </xf>
    <xf numFmtId="0" fontId="100" fillId="0" borderId="0" xfId="20" applyFont="1"/>
    <xf numFmtId="0" fontId="101" fillId="0" borderId="0" xfId="20" applyFont="1"/>
    <xf numFmtId="0" fontId="6" fillId="0" borderId="0" xfId="454" applyAlignment="1">
      <alignment horizontal="center"/>
    </xf>
    <xf numFmtId="0" fontId="96" fillId="0" borderId="0" xfId="20" applyFont="1" applyAlignment="1">
      <alignment horizontal="center" vertical="center"/>
    </xf>
    <xf numFmtId="0" fontId="101" fillId="0" borderId="0" xfId="20" applyFont="1" applyAlignment="1">
      <alignment vertical="center"/>
    </xf>
    <xf numFmtId="0" fontId="6" fillId="0" borderId="0" xfId="458"/>
    <xf numFmtId="0" fontId="6" fillId="0" borderId="94" xfId="458" applyBorder="1"/>
    <xf numFmtId="0" fontId="6" fillId="0" borderId="96" xfId="458" applyBorder="1"/>
    <xf numFmtId="0" fontId="6" fillId="0" borderId="19" xfId="458" applyBorder="1"/>
    <xf numFmtId="0" fontId="64" fillId="0" borderId="0" xfId="458" applyFont="1" applyAlignment="1">
      <alignment horizontal="center"/>
    </xf>
    <xf numFmtId="10" fontId="0" fillId="0" borderId="0" xfId="459" applyNumberFormat="1" applyFont="1" applyAlignment="1">
      <alignment horizontal="center" vertical="center"/>
    </xf>
    <xf numFmtId="8" fontId="0" fillId="0" borderId="0" xfId="459" applyNumberFormat="1" applyFont="1" applyAlignment="1">
      <alignment horizontal="center" vertical="center"/>
    </xf>
    <xf numFmtId="0" fontId="6" fillId="0" borderId="0" xfId="458" applyAlignment="1">
      <alignment horizontal="right"/>
    </xf>
    <xf numFmtId="179" fontId="64" fillId="0" borderId="0" xfId="459" applyNumberFormat="1" applyFont="1" applyAlignment="1">
      <alignment horizontal="center"/>
    </xf>
    <xf numFmtId="0" fontId="91" fillId="0" borderId="0" xfId="458" applyFont="1" applyAlignment="1">
      <alignment vertical="center" wrapText="1"/>
    </xf>
    <xf numFmtId="10" fontId="89" fillId="0" borderId="96" xfId="459" applyNumberFormat="1" applyFont="1" applyFill="1" applyBorder="1" applyAlignment="1">
      <alignment horizontal="center" vertical="center"/>
    </xf>
    <xf numFmtId="0" fontId="92" fillId="26" borderId="108" xfId="458" applyFont="1" applyFill="1" applyBorder="1" applyAlignment="1">
      <alignment vertical="center" wrapText="1"/>
    </xf>
    <xf numFmtId="0" fontId="92" fillId="26" borderId="109" xfId="458" applyFont="1" applyFill="1" applyBorder="1" applyAlignment="1">
      <alignment vertical="center" wrapText="1"/>
    </xf>
    <xf numFmtId="0" fontId="92" fillId="26" borderId="110" xfId="458" applyFont="1" applyFill="1" applyBorder="1" applyAlignment="1">
      <alignment vertical="center" wrapText="1"/>
    </xf>
    <xf numFmtId="0" fontId="92" fillId="26" borderId="111" xfId="458" applyFont="1" applyFill="1" applyBorder="1" applyAlignment="1">
      <alignment vertical="center" wrapText="1"/>
    </xf>
    <xf numFmtId="0" fontId="92" fillId="26" borderId="106" xfId="458" applyFont="1" applyFill="1" applyBorder="1" applyAlignment="1">
      <alignment vertical="center" wrapText="1"/>
    </xf>
    <xf numFmtId="0" fontId="93" fillId="0" borderId="106" xfId="458" applyFont="1" applyBorder="1" applyAlignment="1">
      <alignment horizontal="center" vertical="center" wrapText="1"/>
    </xf>
    <xf numFmtId="0" fontId="93" fillId="0" borderId="106" xfId="458" applyFont="1" applyBorder="1" applyAlignment="1">
      <alignment horizontal="center" wrapText="1"/>
    </xf>
    <xf numFmtId="0" fontId="93" fillId="0" borderId="113" xfId="458" applyFont="1" applyBorder="1"/>
    <xf numFmtId="8" fontId="92" fillId="26" borderId="114" xfId="458" applyNumberFormat="1" applyFont="1" applyFill="1" applyBorder="1" applyAlignment="1">
      <alignment horizontal="center"/>
    </xf>
    <xf numFmtId="8" fontId="94" fillId="0" borderId="115" xfId="458" applyNumberFormat="1" applyFont="1" applyBorder="1"/>
    <xf numFmtId="0" fontId="94" fillId="0" borderId="106" xfId="458" applyFont="1" applyBorder="1"/>
    <xf numFmtId="8" fontId="94" fillId="0" borderId="106" xfId="458" applyNumberFormat="1" applyFont="1" applyBorder="1" applyAlignment="1">
      <alignment horizontal="center"/>
    </xf>
    <xf numFmtId="8" fontId="94" fillId="0" borderId="106" xfId="458" applyNumberFormat="1" applyFont="1" applyBorder="1"/>
    <xf numFmtId="0" fontId="102" fillId="0" borderId="0" xfId="458" applyFont="1" applyAlignment="1">
      <alignment horizontal="right"/>
    </xf>
    <xf numFmtId="8" fontId="102" fillId="0" borderId="0" xfId="458" applyNumberFormat="1" applyFont="1" applyAlignment="1">
      <alignment horizontal="center"/>
    </xf>
    <xf numFmtId="8" fontId="91" fillId="0" borderId="106" xfId="458" applyNumberFormat="1" applyFont="1" applyBorder="1" applyAlignment="1">
      <alignment horizontal="center" vertical="center"/>
    </xf>
    <xf numFmtId="8" fontId="91" fillId="0" borderId="0" xfId="458" applyNumberFormat="1" applyFont="1" applyAlignment="1">
      <alignment horizontal="center" vertical="center"/>
    </xf>
    <xf numFmtId="8" fontId="91" fillId="0" borderId="0" xfId="458" quotePrefix="1" applyNumberFormat="1" applyFont="1" applyAlignment="1">
      <alignment horizontal="center" vertical="center"/>
    </xf>
    <xf numFmtId="8" fontId="6" fillId="0" borderId="0" xfId="458" applyNumberFormat="1"/>
    <xf numFmtId="0" fontId="103" fillId="0" borderId="106" xfId="458" applyFont="1" applyBorder="1"/>
    <xf numFmtId="8" fontId="94" fillId="27" borderId="106" xfId="458" applyNumberFormat="1" applyFont="1" applyFill="1" applyBorder="1"/>
    <xf numFmtId="182" fontId="0" fillId="0" borderId="0" xfId="459" applyNumberFormat="1" applyFont="1"/>
    <xf numFmtId="10" fontId="6" fillId="0" borderId="0" xfId="458" applyNumberFormat="1"/>
    <xf numFmtId="43" fontId="6" fillId="0" borderId="0" xfId="458" applyNumberFormat="1"/>
    <xf numFmtId="0" fontId="6" fillId="0" borderId="0" xfId="458" applyAlignment="1">
      <alignment horizontal="center" vertical="center"/>
    </xf>
    <xf numFmtId="4" fontId="6" fillId="0" borderId="0" xfId="458" applyNumberFormat="1"/>
    <xf numFmtId="8" fontId="92" fillId="0" borderId="106" xfId="458" applyNumberFormat="1" applyFont="1" applyBorder="1"/>
    <xf numFmtId="0" fontId="33" fillId="0" borderId="0" xfId="460" applyAlignment="1"/>
    <xf numFmtId="8" fontId="94" fillId="28" borderId="106" xfId="458" applyNumberFormat="1" applyFont="1" applyFill="1" applyBorder="1"/>
    <xf numFmtId="0" fontId="104" fillId="0" borderId="0" xfId="461" applyAlignment="1"/>
    <xf numFmtId="0" fontId="33" fillId="0" borderId="0" xfId="460"/>
    <xf numFmtId="0" fontId="103" fillId="29" borderId="106" xfId="458" applyFont="1" applyFill="1" applyBorder="1"/>
    <xf numFmtId="8" fontId="92" fillId="29" borderId="106" xfId="458" applyNumberFormat="1" applyFont="1" applyFill="1" applyBorder="1"/>
    <xf numFmtId="170" fontId="32" fillId="29" borderId="106" xfId="462" applyFont="1" applyFill="1" applyBorder="1" applyAlignment="1">
      <alignment horizontal="center"/>
    </xf>
    <xf numFmtId="0" fontId="99" fillId="0" borderId="0" xfId="458" applyFont="1" applyAlignment="1">
      <alignment horizontal="left" vertical="center" wrapText="1"/>
    </xf>
    <xf numFmtId="0" fontId="103" fillId="0" borderId="0" xfId="458" applyFont="1"/>
    <xf numFmtId="0" fontId="101" fillId="0" borderId="0" xfId="20" applyFont="1" applyAlignment="1">
      <alignment horizontal="center"/>
    </xf>
    <xf numFmtId="10" fontId="6" fillId="0" borderId="0" xfId="458" applyNumberFormat="1" applyAlignment="1">
      <alignment horizontal="center"/>
    </xf>
    <xf numFmtId="0" fontId="6" fillId="0" borderId="0" xfId="458" applyAlignment="1">
      <alignment horizontal="center"/>
    </xf>
    <xf numFmtId="0" fontId="6" fillId="0" borderId="0" xfId="458" applyAlignment="1">
      <alignment vertical="center"/>
    </xf>
    <xf numFmtId="0" fontId="95" fillId="26" borderId="0" xfId="463" applyFont="1" applyFill="1"/>
    <xf numFmtId="170" fontId="95" fillId="26" borderId="0" xfId="464" applyFont="1" applyFill="1" applyAlignment="1">
      <alignment horizontal="center"/>
    </xf>
    <xf numFmtId="0" fontId="105" fillId="0" borderId="0" xfId="445" applyFont="1" applyAlignment="1">
      <alignment vertical="center"/>
    </xf>
    <xf numFmtId="0" fontId="106" fillId="0" borderId="0" xfId="445" applyFont="1" applyAlignment="1">
      <alignment vertical="center"/>
    </xf>
    <xf numFmtId="0" fontId="106" fillId="0" borderId="0" xfId="445" applyFont="1" applyAlignment="1">
      <alignment horizontal="center" vertical="center"/>
    </xf>
    <xf numFmtId="0" fontId="106" fillId="0" borderId="0" xfId="445" applyFont="1" applyAlignment="1">
      <alignment horizontal="right" vertical="center"/>
    </xf>
    <xf numFmtId="0" fontId="106" fillId="0" borderId="0" xfId="445" applyFont="1"/>
    <xf numFmtId="0" fontId="107" fillId="0" borderId="0" xfId="445" applyFont="1" applyAlignment="1">
      <alignment vertical="center"/>
    </xf>
    <xf numFmtId="0" fontId="107" fillId="0" borderId="118" xfId="445" applyFont="1" applyBorder="1" applyAlignment="1">
      <alignment vertical="center"/>
    </xf>
    <xf numFmtId="184" fontId="106" fillId="0" borderId="119" xfId="445" applyNumberFormat="1" applyFont="1" applyBorder="1" applyAlignment="1">
      <alignment horizontal="center" vertical="center"/>
    </xf>
    <xf numFmtId="0" fontId="107" fillId="0" borderId="120" xfId="445" applyFont="1" applyBorder="1" applyAlignment="1">
      <alignment horizontal="left" vertical="center"/>
    </xf>
    <xf numFmtId="0" fontId="107" fillId="0" borderId="120" xfId="445" applyFont="1" applyBorder="1" applyAlignment="1">
      <alignment vertical="center"/>
    </xf>
    <xf numFmtId="184" fontId="106" fillId="0" borderId="121" xfId="445" applyNumberFormat="1" applyFont="1" applyBorder="1" applyAlignment="1">
      <alignment horizontal="center" vertical="center"/>
    </xf>
    <xf numFmtId="0" fontId="107" fillId="0" borderId="120" xfId="445" applyFont="1" applyBorder="1" applyAlignment="1">
      <alignment vertical="center" wrapText="1"/>
    </xf>
    <xf numFmtId="0" fontId="108" fillId="0" borderId="0" xfId="445" applyFont="1"/>
    <xf numFmtId="0" fontId="106" fillId="0" borderId="0" xfId="445" applyFont="1" applyAlignment="1">
      <alignment horizontal="left"/>
    </xf>
    <xf numFmtId="9" fontId="107" fillId="0" borderId="120" xfId="445" applyNumberFormat="1" applyFont="1" applyBorder="1" applyAlignment="1">
      <alignment vertical="center"/>
    </xf>
    <xf numFmtId="0" fontId="107" fillId="0" borderId="122" xfId="445" applyFont="1" applyBorder="1" applyAlignment="1">
      <alignment horizontal="right" vertical="center"/>
    </xf>
    <xf numFmtId="184" fontId="107" fillId="0" borderId="123" xfId="445" applyNumberFormat="1" applyFont="1" applyBorder="1" applyAlignment="1">
      <alignment horizontal="center" vertical="center"/>
    </xf>
    <xf numFmtId="0" fontId="107" fillId="31" borderId="122" xfId="445" applyFont="1" applyFill="1" applyBorder="1" applyAlignment="1">
      <alignment horizontal="right" vertical="center"/>
    </xf>
    <xf numFmtId="184" fontId="107" fillId="31" borderId="123" xfId="445" applyNumberFormat="1" applyFont="1" applyFill="1" applyBorder="1" applyAlignment="1">
      <alignment horizontal="center" vertical="center"/>
    </xf>
    <xf numFmtId="4" fontId="106" fillId="0" borderId="0" xfId="445" applyNumberFormat="1" applyFont="1" applyAlignment="1">
      <alignment horizontal="center" vertical="center"/>
    </xf>
    <xf numFmtId="0" fontId="109" fillId="0" borderId="0" xfId="465" applyFont="1"/>
    <xf numFmtId="0" fontId="106" fillId="0" borderId="0" xfId="445" applyFont="1" applyAlignment="1">
      <alignment vertical="center" wrapText="1"/>
    </xf>
    <xf numFmtId="0" fontId="105" fillId="0" borderId="1" xfId="445" applyFont="1" applyBorder="1" applyAlignment="1">
      <alignment vertical="center"/>
    </xf>
    <xf numFmtId="0" fontId="106" fillId="0" borderId="0" xfId="445" applyFont="1" applyAlignment="1">
      <alignment horizontal="left" vertical="center"/>
    </xf>
    <xf numFmtId="0" fontId="105" fillId="0" borderId="106" xfId="445" applyFont="1" applyBorder="1" applyAlignment="1">
      <alignment vertical="center"/>
    </xf>
    <xf numFmtId="184" fontId="107" fillId="31" borderId="96" xfId="445" applyNumberFormat="1" applyFont="1" applyFill="1" applyBorder="1" applyAlignment="1">
      <alignment horizontal="center" vertical="center"/>
    </xf>
    <xf numFmtId="0" fontId="112" fillId="0" borderId="0" xfId="445" applyFont="1"/>
    <xf numFmtId="0" fontId="72" fillId="0" borderId="0" xfId="445"/>
    <xf numFmtId="0" fontId="113" fillId="0" borderId="0" xfId="445" applyFont="1"/>
    <xf numFmtId="44" fontId="0" fillId="0" borderId="0" xfId="288" applyFont="1"/>
    <xf numFmtId="0" fontId="113" fillId="24" borderId="0" xfId="445" applyFont="1" applyFill="1" applyAlignment="1">
      <alignment horizontal="center"/>
    </xf>
    <xf numFmtId="44" fontId="113" fillId="24" borderId="0" xfId="445" applyNumberFormat="1" applyFont="1" applyFill="1"/>
    <xf numFmtId="0" fontId="107" fillId="0" borderId="124" xfId="445" applyFont="1" applyBorder="1" applyAlignment="1">
      <alignment vertical="center"/>
    </xf>
    <xf numFmtId="184" fontId="106" fillId="0" borderId="125" xfId="445" applyNumberFormat="1" applyFont="1" applyBorder="1" applyAlignment="1">
      <alignment horizontal="center" vertical="center"/>
    </xf>
    <xf numFmtId="0" fontId="106" fillId="0" borderId="120" xfId="445" applyFont="1" applyBorder="1"/>
    <xf numFmtId="0" fontId="106" fillId="0" borderId="126" xfId="445" applyFont="1" applyBorder="1"/>
    <xf numFmtId="184" fontId="106" fillId="0" borderId="127" xfId="445" applyNumberFormat="1" applyFont="1" applyBorder="1" applyAlignment="1">
      <alignment horizontal="center" vertical="center"/>
    </xf>
    <xf numFmtId="184" fontId="106" fillId="0" borderId="0" xfId="445" applyNumberFormat="1" applyFont="1" applyAlignment="1">
      <alignment horizontal="center" vertical="center"/>
    </xf>
    <xf numFmtId="184" fontId="107" fillId="0" borderId="0" xfId="445" applyNumberFormat="1" applyFont="1" applyAlignment="1">
      <alignment horizontal="center" vertical="center"/>
    </xf>
    <xf numFmtId="49" fontId="36" fillId="3" borderId="1" xfId="2" applyNumberFormat="1" applyFont="1" applyFill="1" applyBorder="1" applyAlignment="1">
      <alignment horizontal="left" vertical="center"/>
    </xf>
    <xf numFmtId="49" fontId="38" fillId="7" borderId="10" xfId="2" applyNumberFormat="1" applyFont="1" applyFill="1" applyBorder="1" applyAlignment="1">
      <alignment horizontal="left" vertical="center"/>
    </xf>
    <xf numFmtId="0" fontId="28" fillId="0" borderId="0" xfId="453" applyAlignment="1">
      <alignment horizontal="center" vertical="center" wrapText="1"/>
    </xf>
    <xf numFmtId="2" fontId="34" fillId="0" borderId="1" xfId="2" applyNumberFormat="1" applyFont="1" applyBorder="1" applyAlignment="1">
      <alignment horizontal="center" vertical="center"/>
    </xf>
    <xf numFmtId="49" fontId="36" fillId="3" borderId="77" xfId="2" applyNumberFormat="1" applyFont="1" applyFill="1" applyBorder="1" applyAlignment="1">
      <alignment horizontal="left" vertical="center"/>
    </xf>
    <xf numFmtId="0" fontId="86" fillId="24" borderId="1" xfId="132" applyFont="1" applyFill="1" applyBorder="1" applyAlignment="1">
      <alignment horizontal="center" vertical="center" wrapText="1"/>
    </xf>
    <xf numFmtId="170" fontId="114" fillId="8" borderId="1" xfId="132" applyNumberFormat="1" applyFont="1" applyFill="1" applyBorder="1" applyAlignment="1">
      <alignment horizontal="center" vertical="center" wrapText="1"/>
    </xf>
    <xf numFmtId="0" fontId="115" fillId="0" borderId="1" xfId="132" applyFont="1" applyBorder="1" applyAlignment="1">
      <alignment horizontal="center" vertical="center" wrapText="1"/>
    </xf>
    <xf numFmtId="0" fontId="115" fillId="32" borderId="1" xfId="132" applyFont="1" applyFill="1" applyBorder="1" applyAlignment="1">
      <alignment horizontal="center" vertical="center" wrapText="1"/>
    </xf>
    <xf numFmtId="9" fontId="115" fillId="32" borderId="1" xfId="466" applyFont="1" applyFill="1" applyBorder="1" applyAlignment="1">
      <alignment horizontal="center" vertical="center" wrapText="1"/>
    </xf>
    <xf numFmtId="43" fontId="115" fillId="32" borderId="1" xfId="300" applyFont="1" applyFill="1" applyBorder="1" applyAlignment="1">
      <alignment horizontal="center" vertical="center" wrapText="1"/>
    </xf>
    <xf numFmtId="0" fontId="106" fillId="0" borderId="1" xfId="445" applyFont="1" applyBorder="1"/>
    <xf numFmtId="44" fontId="106" fillId="0" borderId="1" xfId="7" applyFont="1" applyBorder="1"/>
    <xf numFmtId="44" fontId="106" fillId="0" borderId="1" xfId="445" applyNumberFormat="1" applyFont="1" applyBorder="1"/>
    <xf numFmtId="0" fontId="107" fillId="0" borderId="0" xfId="445" applyFont="1"/>
    <xf numFmtId="185" fontId="116" fillId="0" borderId="0" xfId="0" applyNumberFormat="1" applyFont="1" applyAlignment="1">
      <alignment horizontal="right"/>
    </xf>
    <xf numFmtId="179" fontId="116" fillId="0" borderId="0" xfId="467" applyNumberFormat="1" applyFont="1" applyAlignment="1">
      <alignment horizontal="right"/>
    </xf>
    <xf numFmtId="44" fontId="106" fillId="0" borderId="1" xfId="7" applyFont="1" applyBorder="1" applyAlignment="1">
      <alignment horizontal="left" vertical="center"/>
    </xf>
    <xf numFmtId="44" fontId="116" fillId="0" borderId="0" xfId="7" applyFont="1" applyAlignment="1">
      <alignment horizontal="center"/>
    </xf>
    <xf numFmtId="0" fontId="28" fillId="0" borderId="0" xfId="453" applyAlignment="1">
      <alignment horizontal="center" wrapText="1"/>
    </xf>
    <xf numFmtId="0" fontId="86" fillId="24" borderId="11" xfId="132" applyFont="1" applyFill="1" applyBorder="1" applyAlignment="1">
      <alignment horizontal="center" vertical="center" wrapText="1"/>
    </xf>
    <xf numFmtId="9" fontId="115" fillId="32" borderId="1" xfId="300" applyNumberFormat="1" applyFont="1" applyFill="1" applyBorder="1" applyAlignment="1">
      <alignment horizontal="center" vertical="center" wrapText="1"/>
    </xf>
    <xf numFmtId="180" fontId="115" fillId="32" borderId="1" xfId="468" applyFont="1" applyFill="1" applyBorder="1" applyAlignment="1">
      <alignment horizontal="center" vertical="center" wrapText="1"/>
    </xf>
    <xf numFmtId="43" fontId="106" fillId="0" borderId="0" xfId="445" applyNumberFormat="1" applyFont="1"/>
    <xf numFmtId="0" fontId="106" fillId="0" borderId="1" xfId="445" applyFont="1" applyBorder="1" applyAlignment="1">
      <alignment vertical="top" wrapText="1"/>
    </xf>
    <xf numFmtId="0" fontId="106" fillId="0" borderId="1" xfId="445" applyFont="1" applyBorder="1" applyAlignment="1">
      <alignment vertical="center"/>
    </xf>
    <xf numFmtId="44" fontId="106" fillId="0" borderId="1" xfId="7" applyFont="1" applyBorder="1" applyAlignment="1">
      <alignment vertical="center"/>
    </xf>
    <xf numFmtId="44" fontId="106" fillId="0" borderId="1" xfId="445" applyNumberFormat="1" applyFont="1" applyBorder="1" applyAlignment="1">
      <alignment vertical="center"/>
    </xf>
    <xf numFmtId="44" fontId="106" fillId="0" borderId="0" xfId="445" applyNumberFormat="1" applyFont="1" applyAlignment="1">
      <alignment vertical="center"/>
    </xf>
    <xf numFmtId="44" fontId="106" fillId="0" borderId="0" xfId="7" applyFont="1" applyBorder="1"/>
    <xf numFmtId="44" fontId="106" fillId="0" borderId="0" xfId="445" applyNumberFormat="1" applyFont="1"/>
    <xf numFmtId="44" fontId="106" fillId="0" borderId="0" xfId="7" applyFont="1" applyBorder="1" applyAlignment="1">
      <alignment horizontal="left" vertical="center"/>
    </xf>
    <xf numFmtId="179" fontId="116" fillId="0" borderId="0" xfId="467" applyNumberFormat="1" applyFont="1" applyBorder="1" applyAlignment="1">
      <alignment horizontal="right"/>
    </xf>
    <xf numFmtId="44" fontId="116" fillId="0" borderId="0" xfId="7" applyFont="1" applyBorder="1" applyAlignment="1">
      <alignment horizontal="center"/>
    </xf>
    <xf numFmtId="0" fontId="28" fillId="0" borderId="0" xfId="453" applyBorder="1" applyAlignment="1">
      <alignment horizontal="center" vertical="center" wrapText="1"/>
    </xf>
    <xf numFmtId="0" fontId="106" fillId="0" borderId="1" xfId="445" applyFont="1" applyBorder="1" applyAlignment="1">
      <alignment horizontal="left" vertical="center" wrapText="1"/>
    </xf>
    <xf numFmtId="44" fontId="106" fillId="0" borderId="0" xfId="7" applyFont="1"/>
    <xf numFmtId="0" fontId="106" fillId="0" borderId="10" xfId="445" applyFont="1" applyBorder="1"/>
    <xf numFmtId="0" fontId="80" fillId="0" borderId="0" xfId="443"/>
    <xf numFmtId="10" fontId="120" fillId="0" borderId="1" xfId="444" applyNumberFormat="1" applyFont="1" applyBorder="1" applyAlignment="1">
      <alignment horizontal="center" vertical="center" wrapText="1"/>
    </xf>
    <xf numFmtId="4" fontId="120" fillId="0" borderId="0" xfId="443" applyNumberFormat="1" applyFont="1" applyAlignment="1">
      <alignment horizontal="right" vertical="center" wrapText="1"/>
    </xf>
    <xf numFmtId="0" fontId="123" fillId="0" borderId="0" xfId="443" applyFont="1"/>
    <xf numFmtId="0" fontId="125" fillId="0" borderId="0" xfId="443" applyFont="1"/>
    <xf numFmtId="0" fontId="122" fillId="0" borderId="0" xfId="443" applyFont="1"/>
    <xf numFmtId="4" fontId="80" fillId="0" borderId="0" xfId="443" applyNumberFormat="1"/>
    <xf numFmtId="165" fontId="36" fillId="0" borderId="0" xfId="0" applyNumberFormat="1" applyFont="1"/>
    <xf numFmtId="10" fontId="36" fillId="0" borderId="0" xfId="31" applyNumberFormat="1" applyFont="1"/>
    <xf numFmtId="165" fontId="34" fillId="0" borderId="0" xfId="0" applyNumberFormat="1" applyFont="1"/>
    <xf numFmtId="4" fontId="4" fillId="0" borderId="0" xfId="454" applyNumberFormat="1" applyFont="1"/>
    <xf numFmtId="2" fontId="34" fillId="0" borderId="88" xfId="2" applyNumberFormat="1" applyFont="1" applyBorder="1" applyAlignment="1">
      <alignment horizontal="center" vertical="center"/>
    </xf>
    <xf numFmtId="0" fontId="32" fillId="5" borderId="90" xfId="2" applyFont="1" applyFill="1" applyBorder="1" applyAlignment="1">
      <alignment horizontal="center" vertical="center"/>
    </xf>
    <xf numFmtId="0" fontId="32" fillId="5" borderId="92" xfId="2" applyFont="1" applyFill="1" applyBorder="1" applyAlignment="1">
      <alignment horizontal="center" vertical="center"/>
    </xf>
    <xf numFmtId="49" fontId="36" fillId="6" borderId="87" xfId="2" applyNumberFormat="1" applyFont="1" applyFill="1" applyBorder="1" applyAlignment="1">
      <alignment horizontal="left" vertical="center"/>
    </xf>
    <xf numFmtId="0" fontId="34" fillId="0" borderId="90" xfId="2" applyFont="1" applyBorder="1" applyAlignment="1">
      <alignment horizontal="left" vertical="center"/>
    </xf>
    <xf numFmtId="10" fontId="34" fillId="0" borderId="0" xfId="31" applyNumberFormat="1" applyFont="1"/>
    <xf numFmtId="0" fontId="34" fillId="5" borderId="10" xfId="801" applyFont="1" applyFill="1" applyBorder="1" applyAlignment="1">
      <alignment vertical="top"/>
    </xf>
    <xf numFmtId="0" fontId="31" fillId="0" borderId="0" xfId="801" applyFont="1" applyAlignment="1">
      <alignment horizontal="center" vertical="center"/>
    </xf>
    <xf numFmtId="0" fontId="31" fillId="0" borderId="0" xfId="801" applyFont="1"/>
    <xf numFmtId="0" fontId="32" fillId="5" borderId="11" xfId="1" applyFont="1" applyFill="1" applyBorder="1" applyAlignment="1">
      <alignment horizontal="center" vertical="center"/>
    </xf>
    <xf numFmtId="0" fontId="34" fillId="8" borderId="90" xfId="2" applyFont="1" applyFill="1" applyBorder="1" applyAlignment="1">
      <alignment vertical="center"/>
    </xf>
    <xf numFmtId="0" fontId="129" fillId="0" borderId="131" xfId="802" applyFont="1" applyBorder="1" applyAlignment="1">
      <alignment horizontal="center" vertical="center" wrapText="1"/>
    </xf>
    <xf numFmtId="0" fontId="129" fillId="0" borderId="132" xfId="802" applyFont="1" applyBorder="1" applyAlignment="1">
      <alignment horizontal="center" vertical="center" wrapText="1"/>
    </xf>
    <xf numFmtId="0" fontId="129" fillId="0" borderId="133" xfId="802" applyFont="1" applyBorder="1" applyAlignment="1">
      <alignment horizontal="center" vertical="center" wrapText="1"/>
    </xf>
    <xf numFmtId="0" fontId="35" fillId="0" borderId="92" xfId="2" applyFont="1" applyBorder="1" applyAlignment="1">
      <alignment horizontal="left" vertical="center" wrapText="1"/>
    </xf>
    <xf numFmtId="0" fontId="129" fillId="0" borderId="118" xfId="802" applyFont="1" applyBorder="1" applyAlignment="1">
      <alignment horizontal="center" vertical="center" wrapText="1"/>
    </xf>
    <xf numFmtId="0" fontId="129" fillId="0" borderId="11" xfId="802" applyFont="1" applyBorder="1" applyAlignment="1">
      <alignment horizontal="center" vertical="center" wrapText="1"/>
    </xf>
    <xf numFmtId="0" fontId="129" fillId="0" borderId="119" xfId="802" applyFont="1" applyBorder="1" applyAlignment="1">
      <alignment horizontal="center" vertical="center" wrapText="1"/>
    </xf>
    <xf numFmtId="49" fontId="79" fillId="6" borderId="11" xfId="803" applyNumberFormat="1" applyFont="1" applyFill="1" applyBorder="1" applyAlignment="1">
      <alignment horizontal="center" vertical="center" wrapText="1"/>
    </xf>
    <xf numFmtId="0" fontId="79" fillId="6" borderId="11" xfId="2" applyFont="1" applyFill="1" applyBorder="1" applyAlignment="1">
      <alignment horizontal="center" vertical="center" wrapText="1"/>
    </xf>
    <xf numFmtId="0" fontId="130" fillId="0" borderId="134" xfId="802" applyFont="1" applyBorder="1" applyAlignment="1">
      <alignment horizontal="center" vertical="center" wrapText="1"/>
    </xf>
    <xf numFmtId="0" fontId="130" fillId="0" borderId="91" xfId="802" applyFont="1" applyBorder="1" applyAlignment="1">
      <alignment horizontal="center" vertical="center" wrapText="1"/>
    </xf>
    <xf numFmtId="0" fontId="130" fillId="0" borderId="126" xfId="802" applyFont="1" applyBorder="1" applyAlignment="1">
      <alignment horizontal="center" vertical="center" wrapText="1"/>
    </xf>
    <xf numFmtId="0" fontId="31" fillId="0" borderId="0" xfId="801" applyFont="1" applyAlignment="1">
      <alignment horizontal="left" vertical="center"/>
    </xf>
    <xf numFmtId="0" fontId="129" fillId="0" borderId="120" xfId="802" applyFont="1" applyBorder="1" applyAlignment="1">
      <alignment horizontal="center" vertical="center" wrapText="1"/>
    </xf>
    <xf numFmtId="0" fontId="129" fillId="0" borderId="77" xfId="802" applyFont="1" applyBorder="1" applyAlignment="1">
      <alignment horizontal="center" vertical="center" wrapText="1"/>
    </xf>
    <xf numFmtId="0" fontId="129" fillId="0" borderId="126" xfId="802" applyFont="1" applyBorder="1" applyAlignment="1">
      <alignment horizontal="center" vertical="center" wrapText="1"/>
    </xf>
    <xf numFmtId="0" fontId="130" fillId="0" borderId="120" xfId="802" applyFont="1" applyBorder="1" applyAlignment="1">
      <alignment horizontal="center" vertical="center" wrapText="1"/>
    </xf>
    <xf numFmtId="0" fontId="130" fillId="0" borderId="1" xfId="802" applyFont="1" applyBorder="1" applyAlignment="1">
      <alignment horizontal="center" vertical="center" wrapText="1"/>
    </xf>
    <xf numFmtId="10" fontId="130" fillId="0" borderId="127" xfId="802" applyNumberFormat="1" applyFont="1" applyBorder="1" applyAlignment="1">
      <alignment horizontal="center" vertical="center" shrinkToFit="1"/>
    </xf>
    <xf numFmtId="0" fontId="129" fillId="0" borderId="134" xfId="802" applyFont="1" applyBorder="1" applyAlignment="1">
      <alignment horizontal="center" vertical="center" wrapText="1"/>
    </xf>
    <xf numFmtId="0" fontId="129" fillId="0" borderId="87" xfId="802" applyFont="1" applyBorder="1" applyAlignment="1">
      <alignment horizontal="center" vertical="center" wrapText="1"/>
    </xf>
    <xf numFmtId="10" fontId="129" fillId="0" borderId="127" xfId="802" applyNumberFormat="1" applyFont="1" applyBorder="1" applyAlignment="1">
      <alignment horizontal="center" vertical="center" shrinkToFit="1"/>
    </xf>
    <xf numFmtId="165" fontId="37" fillId="6" borderId="1" xfId="801" applyNumberFormat="1" applyFont="1" applyFill="1" applyBorder="1" applyAlignment="1">
      <alignment horizontal="center" vertical="center"/>
    </xf>
    <xf numFmtId="0" fontId="129" fillId="0" borderId="127" xfId="802" applyFont="1" applyBorder="1" applyAlignment="1">
      <alignment vertical="center" wrapText="1"/>
    </xf>
    <xf numFmtId="10" fontId="129" fillId="34" borderId="111" xfId="802" applyNumberFormat="1" applyFont="1" applyFill="1" applyBorder="1" applyAlignment="1">
      <alignment horizontal="center" vertical="center" shrinkToFit="1"/>
    </xf>
    <xf numFmtId="4" fontId="34" fillId="35" borderId="11" xfId="0" applyNumberFormat="1" applyFont="1" applyFill="1" applyBorder="1" applyAlignment="1">
      <alignment horizontal="center" vertical="center"/>
    </xf>
    <xf numFmtId="0" fontId="34" fillId="35" borderId="87" xfId="0" applyFont="1" applyFill="1" applyBorder="1" applyAlignment="1">
      <alignment horizontal="center" vertical="center"/>
    </xf>
    <xf numFmtId="4" fontId="34" fillId="35" borderId="1" xfId="2" applyNumberFormat="1" applyFont="1" applyFill="1" applyBorder="1" applyAlignment="1">
      <alignment horizontal="center" vertical="center"/>
    </xf>
    <xf numFmtId="0" fontId="34" fillId="35" borderId="1" xfId="2" applyFont="1" applyFill="1" applyBorder="1" applyAlignment="1">
      <alignment horizontal="center" vertical="center"/>
    </xf>
    <xf numFmtId="0" fontId="34" fillId="35" borderId="87" xfId="2" applyFont="1" applyFill="1" applyBorder="1" applyAlignment="1">
      <alignment horizontal="center" vertical="center"/>
    </xf>
    <xf numFmtId="49" fontId="34" fillId="35" borderId="1" xfId="2" applyNumberFormat="1" applyFont="1" applyFill="1" applyBorder="1" applyAlignment="1">
      <alignment horizontal="left" vertical="center"/>
    </xf>
    <xf numFmtId="49" fontId="34" fillId="35" borderId="11" xfId="2" applyNumberFormat="1" applyFont="1" applyFill="1" applyBorder="1" applyAlignment="1">
      <alignment horizontal="center" vertical="center"/>
    </xf>
    <xf numFmtId="4" fontId="34" fillId="35" borderId="1" xfId="0" applyNumberFormat="1" applyFont="1" applyFill="1" applyBorder="1" applyAlignment="1">
      <alignment horizontal="center" vertical="center"/>
    </xf>
    <xf numFmtId="0" fontId="34" fillId="28" borderId="1" xfId="2" applyFont="1" applyFill="1" applyBorder="1" applyAlignment="1">
      <alignment horizontal="center" vertical="center"/>
    </xf>
    <xf numFmtId="0" fontId="34" fillId="28" borderId="2" xfId="2" applyFont="1" applyFill="1" applyBorder="1" applyAlignment="1">
      <alignment horizontal="center" vertical="center"/>
    </xf>
    <xf numFmtId="0" fontId="34" fillId="28" borderId="87" xfId="2" applyFont="1" applyFill="1" applyBorder="1" applyAlignment="1">
      <alignment horizontal="center" vertical="center"/>
    </xf>
    <xf numFmtId="49" fontId="34" fillId="28" borderId="1" xfId="2" applyNumberFormat="1" applyFont="1" applyFill="1" applyBorder="1" applyAlignment="1">
      <alignment horizontal="left" vertical="center"/>
    </xf>
    <xf numFmtId="49" fontId="34" fillId="28" borderId="11" xfId="2" applyNumberFormat="1" applyFont="1" applyFill="1" applyBorder="1" applyAlignment="1">
      <alignment horizontal="center" vertical="center"/>
    </xf>
    <xf numFmtId="4" fontId="34" fillId="28" borderId="11" xfId="0" applyNumberFormat="1" applyFont="1" applyFill="1" applyBorder="1" applyAlignment="1">
      <alignment horizontal="center" vertical="center"/>
    </xf>
    <xf numFmtId="0" fontId="34" fillId="28" borderId="2" xfId="0" applyFont="1" applyFill="1" applyBorder="1" applyAlignment="1">
      <alignment horizontal="center" vertical="center"/>
    </xf>
    <xf numFmtId="4" fontId="34" fillId="28" borderId="1" xfId="2" applyNumberFormat="1" applyFont="1" applyFill="1" applyBorder="1" applyAlignment="1">
      <alignment horizontal="center" vertical="center"/>
    </xf>
    <xf numFmtId="0" fontId="34" fillId="28" borderId="87" xfId="0" applyFont="1" applyFill="1" applyBorder="1" applyAlignment="1">
      <alignment horizontal="center" vertical="center"/>
    </xf>
    <xf numFmtId="0" fontId="106" fillId="36" borderId="0" xfId="445" applyFont="1" applyFill="1" applyAlignment="1">
      <alignment vertical="center"/>
    </xf>
    <xf numFmtId="0" fontId="106" fillId="36" borderId="0" xfId="445" applyFont="1" applyFill="1"/>
    <xf numFmtId="2" fontId="34" fillId="35" borderId="87" xfId="0" applyNumberFormat="1" applyFont="1" applyFill="1" applyBorder="1" applyAlignment="1">
      <alignment horizontal="center" vertical="center"/>
    </xf>
    <xf numFmtId="0" fontId="34" fillId="0" borderId="19" xfId="2" applyFont="1" applyBorder="1" applyAlignment="1">
      <alignment horizontal="left" vertical="center" wrapText="1"/>
    </xf>
    <xf numFmtId="186" fontId="34" fillId="28" borderId="11" xfId="0" applyNumberFormat="1" applyFont="1" applyFill="1" applyBorder="1" applyAlignment="1">
      <alignment horizontal="center" vertical="center"/>
    </xf>
    <xf numFmtId="0" fontId="1" fillId="0" borderId="0" xfId="807" applyAlignment="1">
      <alignment vertical="center"/>
    </xf>
    <xf numFmtId="0" fontId="34" fillId="8" borderId="132" xfId="2" applyFont="1" applyFill="1" applyBorder="1" applyAlignment="1">
      <alignment horizontal="left" vertical="center"/>
    </xf>
    <xf numFmtId="0" fontId="34" fillId="8" borderId="93" xfId="2" applyFont="1" applyFill="1" applyBorder="1" applyAlignment="1">
      <alignment horizontal="center" vertical="center" wrapText="1"/>
    </xf>
    <xf numFmtId="0" fontId="35" fillId="8" borderId="19" xfId="2" applyFont="1" applyFill="1" applyBorder="1" applyAlignment="1">
      <alignment horizontal="left" vertical="center" wrapText="1"/>
    </xf>
    <xf numFmtId="0" fontId="34" fillId="8" borderId="0" xfId="2" applyFont="1" applyFill="1" applyAlignment="1">
      <alignment horizontal="center" vertical="center" wrapText="1"/>
    </xf>
    <xf numFmtId="0" fontId="131" fillId="7" borderId="91" xfId="807" applyFont="1" applyFill="1" applyBorder="1" applyAlignment="1">
      <alignment horizontal="left" vertical="center"/>
    </xf>
    <xf numFmtId="0" fontId="131" fillId="7" borderId="91" xfId="807" applyFont="1" applyFill="1" applyBorder="1" applyAlignment="1">
      <alignment horizontal="center" vertical="center"/>
    </xf>
    <xf numFmtId="0" fontId="131" fillId="0" borderId="0" xfId="807" applyFont="1" applyAlignment="1">
      <alignment vertical="center"/>
    </xf>
    <xf numFmtId="0" fontId="132" fillId="3" borderId="135" xfId="807" applyFont="1" applyFill="1" applyBorder="1" applyAlignment="1">
      <alignment horizontal="left" vertical="center"/>
    </xf>
    <xf numFmtId="0" fontId="132" fillId="3" borderId="135" xfId="807" applyFont="1" applyFill="1" applyBorder="1" applyAlignment="1">
      <alignment horizontal="center" vertical="center"/>
    </xf>
    <xf numFmtId="0" fontId="133" fillId="3" borderId="135" xfId="807" applyFont="1" applyFill="1" applyBorder="1" applyAlignment="1">
      <alignment horizontal="left" vertical="center" indent="1"/>
    </xf>
    <xf numFmtId="169" fontId="133" fillId="3" borderId="135" xfId="807" applyNumberFormat="1" applyFont="1" applyFill="1" applyBorder="1" applyAlignment="1">
      <alignment horizontal="center" vertical="center"/>
    </xf>
    <xf numFmtId="169" fontId="132" fillId="3" borderId="135" xfId="807" applyNumberFormat="1" applyFont="1" applyFill="1" applyBorder="1" applyAlignment="1">
      <alignment horizontal="center" vertical="center"/>
    </xf>
    <xf numFmtId="0" fontId="132" fillId="0" borderId="0" xfId="807" applyFont="1" applyAlignment="1">
      <alignment vertical="center"/>
    </xf>
    <xf numFmtId="0" fontId="1" fillId="0" borderId="136" xfId="807" applyBorder="1" applyAlignment="1">
      <alignment horizontal="left" vertical="center"/>
    </xf>
    <xf numFmtId="0" fontId="1" fillId="0" borderId="136" xfId="807" applyBorder="1" applyAlignment="1">
      <alignment horizontal="center" vertical="center"/>
    </xf>
    <xf numFmtId="0" fontId="1" fillId="0" borderId="136" xfId="807" applyBorder="1" applyAlignment="1">
      <alignment horizontal="left" vertical="center" indent="2"/>
    </xf>
    <xf numFmtId="44" fontId="134" fillId="0" borderId="136" xfId="807" applyNumberFormat="1" applyFont="1" applyBorder="1" applyAlignment="1">
      <alignment horizontal="center" vertical="center"/>
    </xf>
    <xf numFmtId="169" fontId="135" fillId="0" borderId="136" xfId="807" applyNumberFormat="1" applyFont="1" applyBorder="1" applyAlignment="1">
      <alignment horizontal="center" vertical="center"/>
    </xf>
    <xf numFmtId="169" fontId="134" fillId="0" borderId="136" xfId="807" applyNumberFormat="1" applyFont="1" applyBorder="1" applyAlignment="1">
      <alignment horizontal="center" vertical="center"/>
    </xf>
    <xf numFmtId="0" fontId="1" fillId="0" borderId="0" xfId="807" applyAlignment="1">
      <alignment horizontal="left" vertical="center"/>
    </xf>
    <xf numFmtId="0" fontId="1" fillId="0" borderId="0" xfId="807" applyAlignment="1">
      <alignment horizontal="center" vertical="center"/>
    </xf>
    <xf numFmtId="169" fontId="1" fillId="0" borderId="0" xfId="807" applyNumberFormat="1" applyAlignment="1">
      <alignment horizontal="center" vertical="center"/>
    </xf>
    <xf numFmtId="10" fontId="0" fillId="0" borderId="0" xfId="808" applyNumberFormat="1" applyFont="1" applyBorder="1" applyAlignment="1">
      <alignment horizontal="center" vertical="center"/>
    </xf>
    <xf numFmtId="44" fontId="134" fillId="0" borderId="136" xfId="7" applyFont="1" applyBorder="1" applyAlignment="1">
      <alignment horizontal="center" vertical="center"/>
    </xf>
    <xf numFmtId="0" fontId="117" fillId="33" borderId="1" xfId="0" applyFont="1" applyFill="1" applyBorder="1" applyAlignment="1">
      <alignment horizontal="center" vertical="center" wrapText="1"/>
    </xf>
    <xf numFmtId="0" fontId="117" fillId="33" borderId="77" xfId="0" applyFont="1" applyFill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119" fillId="0" borderId="91" xfId="0" applyFont="1" applyBorder="1" applyAlignment="1">
      <alignment vertical="center" wrapText="1"/>
    </xf>
    <xf numFmtId="0" fontId="120" fillId="0" borderId="87" xfId="0" applyFont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120" fillId="0" borderId="1" xfId="0" applyFont="1" applyBorder="1" applyAlignment="1">
      <alignment horizontal="center" vertical="center" wrapText="1"/>
    </xf>
    <xf numFmtId="4" fontId="120" fillId="0" borderId="1" xfId="0" applyNumberFormat="1" applyFont="1" applyBorder="1" applyAlignment="1">
      <alignment horizontal="right" vertical="center" wrapText="1"/>
    </xf>
    <xf numFmtId="4" fontId="120" fillId="0" borderId="77" xfId="0" applyNumberFormat="1" applyFont="1" applyBorder="1" applyAlignment="1">
      <alignment horizontal="right" vertical="center" wrapText="1"/>
    </xf>
    <xf numFmtId="0" fontId="121" fillId="0" borderId="0" xfId="0" applyFont="1" applyAlignment="1">
      <alignment horizontal="left" vertical="top"/>
    </xf>
    <xf numFmtId="0" fontId="123" fillId="0" borderId="0" xfId="0" applyFont="1"/>
    <xf numFmtId="14" fontId="122" fillId="0" borderId="0" xfId="0" applyNumberFormat="1" applyFont="1"/>
    <xf numFmtId="0" fontId="125" fillId="0" borderId="0" xfId="0" applyFont="1"/>
    <xf numFmtId="0" fontId="124" fillId="0" borderId="0" xfId="0" applyFont="1" applyAlignment="1">
      <alignment horizontal="centerContinuous" vertical="center"/>
    </xf>
    <xf numFmtId="0" fontId="125" fillId="0" borderId="0" xfId="0" applyFont="1" applyAlignment="1">
      <alignment horizontal="centerContinuous"/>
    </xf>
    <xf numFmtId="0" fontId="125" fillId="0" borderId="0" xfId="0" applyFont="1" applyAlignment="1">
      <alignment horizontal="centerContinuous" vertical="center"/>
    </xf>
    <xf numFmtId="0" fontId="124" fillId="0" borderId="0" xfId="0" applyFont="1" applyAlignment="1">
      <alignment horizontal="centerContinuous" vertical="top"/>
    </xf>
    <xf numFmtId="0" fontId="125" fillId="0" borderId="0" xfId="0" applyFont="1" applyAlignment="1">
      <alignment horizontal="centerContinuous" vertical="top"/>
    </xf>
    <xf numFmtId="0" fontId="126" fillId="33" borderId="1" xfId="0" applyFont="1" applyFill="1" applyBorder="1" applyAlignment="1">
      <alignment horizontal="center" vertical="center" wrapText="1"/>
    </xf>
    <xf numFmtId="0" fontId="126" fillId="33" borderId="77" xfId="0" applyFont="1" applyFill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vertical="center" wrapText="1"/>
    </xf>
    <xf numFmtId="4" fontId="127" fillId="0" borderId="1" xfId="0" applyNumberFormat="1" applyFont="1" applyBorder="1" applyAlignment="1">
      <alignment horizontal="right" vertical="center" wrapText="1"/>
    </xf>
    <xf numFmtId="4" fontId="127" fillId="0" borderId="77" xfId="0" applyNumberFormat="1" applyFont="1" applyBorder="1" applyAlignment="1">
      <alignment horizontal="right" vertical="center" wrapText="1"/>
    </xf>
    <xf numFmtId="0" fontId="128" fillId="0" borderId="0" xfId="0" applyFont="1" applyAlignment="1">
      <alignment horizontal="left" vertical="center"/>
    </xf>
    <xf numFmtId="0" fontId="127" fillId="0" borderId="0" xfId="0" applyFont="1" applyAlignment="1">
      <alignment horizontal="center" vertical="center" wrapText="1"/>
    </xf>
    <xf numFmtId="0" fontId="127" fillId="0" borderId="0" xfId="0" applyFont="1" applyAlignment="1">
      <alignment vertical="center" wrapText="1"/>
    </xf>
    <xf numFmtId="0" fontId="127" fillId="0" borderId="0" xfId="0" applyFont="1" applyAlignment="1">
      <alignment horizontal="right" vertical="center" wrapText="1"/>
    </xf>
    <xf numFmtId="0" fontId="126" fillId="33" borderId="87" xfId="0" applyFont="1" applyFill="1" applyBorder="1" applyAlignment="1">
      <alignment horizontal="center" vertical="center" wrapText="1"/>
    </xf>
    <xf numFmtId="4" fontId="123" fillId="0" borderId="77" xfId="0" applyNumberFormat="1" applyFont="1" applyBorder="1" applyAlignment="1">
      <alignment horizontal="right" vertical="center" wrapText="1"/>
    </xf>
    <xf numFmtId="0" fontId="127" fillId="0" borderId="77" xfId="0" applyFont="1" applyBorder="1" applyAlignment="1">
      <alignment horizontal="left" vertical="center" wrapText="1"/>
    </xf>
    <xf numFmtId="0" fontId="127" fillId="0" borderId="87" xfId="0" applyFont="1" applyBorder="1" applyAlignment="1">
      <alignment horizontal="left" vertical="center" wrapText="1"/>
    </xf>
    <xf numFmtId="0" fontId="34" fillId="0" borderId="19" xfId="2" applyFont="1" applyBorder="1" applyAlignment="1">
      <alignment horizontal="center" vertical="center" wrapText="1"/>
    </xf>
    <xf numFmtId="0" fontId="34" fillId="0" borderId="92" xfId="2" applyFont="1" applyBorder="1" applyAlignment="1">
      <alignment horizontal="center" vertical="center" wrapText="1"/>
    </xf>
    <xf numFmtId="0" fontId="34" fillId="0" borderId="4" xfId="2" applyFont="1" applyBorder="1" applyAlignment="1">
      <alignment horizontal="left" vertical="center" wrapText="1"/>
    </xf>
    <xf numFmtId="0" fontId="34" fillId="0" borderId="19" xfId="2" applyFont="1" applyBorder="1" applyAlignment="1">
      <alignment horizontal="left" vertical="center" wrapText="1"/>
    </xf>
    <xf numFmtId="0" fontId="34" fillId="0" borderId="5" xfId="2" applyFont="1" applyBorder="1" applyAlignment="1">
      <alignment horizontal="left" vertical="center" wrapText="1"/>
    </xf>
    <xf numFmtId="49" fontId="36" fillId="3" borderId="1" xfId="2" applyNumberFormat="1" applyFont="1" applyFill="1" applyBorder="1" applyAlignment="1">
      <alignment horizontal="left" vertical="center"/>
    </xf>
    <xf numFmtId="49" fontId="36" fillId="3" borderId="2" xfId="2" applyNumberFormat="1" applyFont="1" applyFill="1" applyBorder="1" applyAlignment="1">
      <alignment horizontal="left" vertical="center"/>
    </xf>
    <xf numFmtId="49" fontId="36" fillId="3" borderId="78" xfId="2" applyNumberFormat="1" applyFont="1" applyFill="1" applyBorder="1" applyAlignment="1">
      <alignment horizontal="left" vertical="center"/>
    </xf>
    <xf numFmtId="165" fontId="36" fillId="3" borderId="6" xfId="0" applyNumberFormat="1" applyFont="1" applyFill="1" applyBorder="1" applyAlignment="1">
      <alignment horizontal="right" vertical="center"/>
    </xf>
    <xf numFmtId="165" fontId="36" fillId="3" borderId="9" xfId="0" applyNumberFormat="1" applyFont="1" applyFill="1" applyBorder="1" applyAlignment="1">
      <alignment horizontal="right" vertical="center"/>
    </xf>
    <xf numFmtId="165" fontId="36" fillId="3" borderId="2" xfId="0" applyNumberFormat="1" applyFont="1" applyFill="1" applyBorder="1" applyAlignment="1">
      <alignment horizontal="right" vertical="center"/>
    </xf>
    <xf numFmtId="0" fontId="34" fillId="0" borderId="64" xfId="2" applyFont="1" applyBorder="1" applyAlignment="1">
      <alignment horizontal="left" vertical="center" wrapText="1"/>
    </xf>
    <xf numFmtId="165" fontId="36" fillId="3" borderId="1" xfId="0" applyNumberFormat="1" applyFont="1" applyFill="1" applyBorder="1" applyAlignment="1">
      <alignment horizontal="right" vertical="center"/>
    </xf>
    <xf numFmtId="0" fontId="36" fillId="2" borderId="7" xfId="2" applyFont="1" applyFill="1" applyBorder="1" applyAlignment="1">
      <alignment horizontal="center" vertical="center"/>
    </xf>
    <xf numFmtId="0" fontId="36" fillId="2" borderId="20" xfId="2" applyFont="1" applyFill="1" applyBorder="1" applyAlignment="1">
      <alignment horizontal="center" vertical="center"/>
    </xf>
    <xf numFmtId="0" fontId="36" fillId="2" borderId="89" xfId="2" applyFont="1" applyFill="1" applyBorder="1" applyAlignment="1">
      <alignment horizontal="center" vertical="center"/>
    </xf>
    <xf numFmtId="0" fontId="36" fillId="2" borderId="8" xfId="2" applyFont="1" applyFill="1" applyBorder="1" applyAlignment="1">
      <alignment horizontal="center" vertical="center"/>
    </xf>
    <xf numFmtId="0" fontId="36" fillId="2" borderId="4" xfId="2" applyFont="1" applyFill="1" applyBorder="1" applyAlignment="1">
      <alignment horizontal="center" vertical="center"/>
    </xf>
    <xf numFmtId="0" fontId="36" fillId="2" borderId="19" xfId="2" applyFont="1" applyFill="1" applyBorder="1" applyAlignment="1">
      <alignment horizontal="center" vertical="center"/>
    </xf>
    <xf numFmtId="0" fontId="36" fillId="2" borderId="5" xfId="2" applyFont="1" applyFill="1" applyBorder="1" applyAlignment="1">
      <alignment horizontal="center" vertical="center"/>
    </xf>
    <xf numFmtId="0" fontId="34" fillId="0" borderId="7" xfId="2" applyFont="1" applyBorder="1" applyAlignment="1">
      <alignment horizontal="left" vertical="center"/>
    </xf>
    <xf numFmtId="0" fontId="34" fillId="0" borderId="89" xfId="2" applyFont="1" applyBorder="1" applyAlignment="1">
      <alignment horizontal="left" vertical="center"/>
    </xf>
    <xf numFmtId="0" fontId="34" fillId="0" borderId="20" xfId="2" applyFont="1" applyBorder="1" applyAlignment="1">
      <alignment horizontal="left" vertical="center"/>
    </xf>
    <xf numFmtId="0" fontId="34" fillId="0" borderId="8" xfId="2" applyFont="1" applyBorder="1" applyAlignment="1">
      <alignment horizontal="left" vertical="center"/>
    </xf>
    <xf numFmtId="0" fontId="34" fillId="2" borderId="7" xfId="0" applyFont="1" applyFill="1" applyBorder="1" applyAlignment="1">
      <alignment horizontal="left" vertical="top"/>
    </xf>
    <xf numFmtId="0" fontId="34" fillId="2" borderId="8" xfId="0" applyFont="1" applyFill="1" applyBorder="1" applyAlignment="1">
      <alignment horizontal="left" vertical="top"/>
    </xf>
    <xf numFmtId="0" fontId="36" fillId="2" borderId="4" xfId="1" applyFont="1" applyFill="1" applyBorder="1" applyAlignment="1">
      <alignment horizontal="center" vertical="center"/>
    </xf>
    <xf numFmtId="0" fontId="36" fillId="2" borderId="5" xfId="1" applyFont="1" applyFill="1" applyBorder="1" applyAlignment="1">
      <alignment horizontal="center" vertical="center"/>
    </xf>
    <xf numFmtId="0" fontId="34" fillId="8" borderId="7" xfId="2" applyFont="1" applyFill="1" applyBorder="1" applyAlignment="1">
      <alignment horizontal="left" vertical="center"/>
    </xf>
    <xf numFmtId="0" fontId="34" fillId="8" borderId="8" xfId="2" applyFont="1" applyFill="1" applyBorder="1" applyAlignment="1">
      <alignment horizontal="left" vertical="center"/>
    </xf>
    <xf numFmtId="0" fontId="34" fillId="0" borderId="7" xfId="2" applyFont="1" applyBorder="1" applyAlignment="1">
      <alignment vertical="center"/>
    </xf>
    <xf numFmtId="0" fontId="34" fillId="0" borderId="20" xfId="2" applyFont="1" applyBorder="1" applyAlignment="1">
      <alignment vertical="center"/>
    </xf>
    <xf numFmtId="0" fontId="34" fillId="0" borderId="89" xfId="2" applyFont="1" applyBorder="1" applyAlignment="1">
      <alignment vertical="center"/>
    </xf>
    <xf numFmtId="0" fontId="34" fillId="0" borderId="8" xfId="2" applyFont="1" applyBorder="1" applyAlignment="1">
      <alignment vertical="center"/>
    </xf>
    <xf numFmtId="0" fontId="34" fillId="0" borderId="4" xfId="2" applyFont="1" applyBorder="1" applyAlignment="1">
      <alignment vertical="top"/>
    </xf>
    <xf numFmtId="0" fontId="34" fillId="0" borderId="19" xfId="2" applyFont="1" applyBorder="1" applyAlignment="1">
      <alignment vertical="top"/>
    </xf>
    <xf numFmtId="0" fontId="34" fillId="0" borderId="5" xfId="2" applyFont="1" applyBorder="1" applyAlignment="1">
      <alignment vertical="top"/>
    </xf>
    <xf numFmtId="0" fontId="34" fillId="0" borderId="18" xfId="2" applyFont="1" applyBorder="1" applyAlignment="1">
      <alignment horizontal="left" vertical="center"/>
    </xf>
    <xf numFmtId="0" fontId="34" fillId="0" borderId="0" xfId="2" applyFont="1" applyAlignment="1">
      <alignment horizontal="left" vertical="center"/>
    </xf>
    <xf numFmtId="0" fontId="34" fillId="0" borderId="4" xfId="2" applyFont="1" applyBorder="1" applyAlignment="1">
      <alignment horizontal="left" vertical="center"/>
    </xf>
    <xf numFmtId="0" fontId="34" fillId="0" borderId="19" xfId="2" applyFont="1" applyBorder="1" applyAlignment="1">
      <alignment horizontal="left" vertical="center"/>
    </xf>
    <xf numFmtId="0" fontId="34" fillId="0" borderId="5" xfId="2" applyFont="1" applyBorder="1" applyAlignment="1">
      <alignment horizontal="left" vertical="center"/>
    </xf>
    <xf numFmtId="0" fontId="34" fillId="0" borderId="3" xfId="2" applyFont="1" applyBorder="1" applyAlignment="1">
      <alignment horizontal="left" vertical="center"/>
    </xf>
    <xf numFmtId="0" fontId="34" fillId="0" borderId="7" xfId="2" applyFont="1" applyBorder="1" applyAlignment="1">
      <alignment horizontal="left" vertical="top"/>
    </xf>
    <xf numFmtId="0" fontId="34" fillId="0" borderId="20" xfId="2" applyFont="1" applyBorder="1" applyAlignment="1">
      <alignment horizontal="left" vertical="top"/>
    </xf>
    <xf numFmtId="0" fontId="34" fillId="0" borderId="89" xfId="2" applyFont="1" applyBorder="1" applyAlignment="1">
      <alignment horizontal="left" vertical="top"/>
    </xf>
    <xf numFmtId="0" fontId="34" fillId="0" borderId="8" xfId="2" applyFont="1" applyBorder="1" applyAlignment="1">
      <alignment horizontal="left" vertical="top"/>
    </xf>
    <xf numFmtId="0" fontId="34" fillId="0" borderId="18" xfId="2" applyFont="1" applyBorder="1" applyAlignment="1">
      <alignment horizontal="left" vertical="center" wrapText="1"/>
    </xf>
    <xf numFmtId="0" fontId="34" fillId="0" borderId="0" xfId="2" applyFont="1" applyAlignment="1">
      <alignment horizontal="left" vertical="center" wrapText="1"/>
    </xf>
    <xf numFmtId="0" fontId="34" fillId="0" borderId="3" xfId="2" applyFont="1" applyBorder="1" applyAlignment="1">
      <alignment horizontal="left" vertical="center" wrapText="1"/>
    </xf>
    <xf numFmtId="49" fontId="36" fillId="3" borderId="6" xfId="2" applyNumberFormat="1" applyFont="1" applyFill="1" applyBorder="1" applyAlignment="1">
      <alignment horizontal="left" vertical="center"/>
    </xf>
    <xf numFmtId="49" fontId="36" fillId="3" borderId="9" xfId="2" applyNumberFormat="1" applyFont="1" applyFill="1" applyBorder="1" applyAlignment="1">
      <alignment horizontal="left" vertical="center"/>
    </xf>
    <xf numFmtId="49" fontId="36" fillId="3" borderId="65" xfId="2" applyNumberFormat="1" applyFont="1" applyFill="1" applyBorder="1" applyAlignment="1">
      <alignment horizontal="left" vertical="center"/>
    </xf>
    <xf numFmtId="49" fontId="38" fillId="7" borderId="10" xfId="2" applyNumberFormat="1" applyFont="1" applyFill="1" applyBorder="1" applyAlignment="1">
      <alignment horizontal="left" vertical="center"/>
    </xf>
    <xf numFmtId="49" fontId="38" fillId="7" borderId="8" xfId="2" applyNumberFormat="1" applyFont="1" applyFill="1" applyBorder="1" applyAlignment="1">
      <alignment horizontal="left" vertical="center"/>
    </xf>
    <xf numFmtId="165" fontId="38" fillId="7" borderId="10" xfId="0" applyNumberFormat="1" applyFont="1" applyFill="1" applyBorder="1" applyAlignment="1">
      <alignment horizontal="right" vertical="center"/>
    </xf>
    <xf numFmtId="0" fontId="34" fillId="0" borderId="61" xfId="2" applyFont="1" applyBorder="1" applyAlignment="1">
      <alignment horizontal="left" vertical="top"/>
    </xf>
    <xf numFmtId="0" fontId="34" fillId="0" borderId="0" xfId="2" applyFont="1" applyAlignment="1">
      <alignment horizontal="left" vertical="top"/>
    </xf>
    <xf numFmtId="0" fontId="34" fillId="0" borderId="3" xfId="2" applyFont="1" applyBorder="1" applyAlignment="1">
      <alignment horizontal="left" vertical="top"/>
    </xf>
    <xf numFmtId="0" fontId="22" fillId="8" borderId="99" xfId="5" applyFont="1" applyFill="1" applyBorder="1" applyAlignment="1">
      <alignment horizontal="left" vertical="center"/>
    </xf>
    <xf numFmtId="0" fontId="22" fillId="8" borderId="100" xfId="5" applyFont="1" applyFill="1" applyBorder="1" applyAlignment="1">
      <alignment horizontal="left" vertical="center"/>
    </xf>
    <xf numFmtId="0" fontId="22" fillId="8" borderId="101" xfId="5" applyFont="1" applyFill="1" applyBorder="1" applyAlignment="1">
      <alignment horizontal="left" vertical="center"/>
    </xf>
    <xf numFmtId="0" fontId="22" fillId="8" borderId="17" xfId="452" applyFont="1" applyFill="1" applyBorder="1" applyAlignment="1">
      <alignment horizontal="left" vertical="top" wrapText="1"/>
    </xf>
    <xf numFmtId="0" fontId="22" fillId="8" borderId="0" xfId="452" applyFont="1" applyFill="1" applyAlignment="1">
      <alignment horizontal="left" vertical="top" wrapText="1"/>
    </xf>
    <xf numFmtId="0" fontId="22" fillId="8" borderId="102" xfId="452" applyFont="1" applyFill="1" applyBorder="1" applyAlignment="1">
      <alignment horizontal="left" vertical="top" wrapText="1"/>
    </xf>
    <xf numFmtId="0" fontId="22" fillId="8" borderId="103" xfId="452" applyFont="1" applyFill="1" applyBorder="1" applyAlignment="1">
      <alignment horizontal="left" vertical="top" wrapText="1"/>
    </xf>
    <xf numFmtId="0" fontId="22" fillId="8" borderId="104" xfId="452" applyFont="1" applyFill="1" applyBorder="1" applyAlignment="1">
      <alignment horizontal="left" vertical="top" wrapText="1"/>
    </xf>
    <xf numFmtId="0" fontId="22" fillId="8" borderId="105" xfId="452" applyFont="1" applyFill="1" applyBorder="1" applyAlignment="1">
      <alignment horizontal="left" vertical="top" wrapText="1"/>
    </xf>
    <xf numFmtId="0" fontId="82" fillId="0" borderId="77" xfId="5" applyFont="1" applyBorder="1" applyAlignment="1">
      <alignment horizontal="right" vertical="center"/>
    </xf>
    <xf numFmtId="0" fontId="82" fillId="0" borderId="91" xfId="5" applyFont="1" applyBorder="1" applyAlignment="1">
      <alignment horizontal="right" vertical="center"/>
    </xf>
    <xf numFmtId="0" fontId="82" fillId="0" borderId="87" xfId="5" applyFont="1" applyBorder="1" applyAlignment="1">
      <alignment horizontal="right" vertical="center"/>
    </xf>
    <xf numFmtId="0" fontId="81" fillId="8" borderId="94" xfId="5" applyFont="1" applyFill="1" applyBorder="1" applyAlignment="1">
      <alignment horizontal="center" vertical="center" wrapText="1"/>
    </xf>
    <xf numFmtId="0" fontId="81" fillId="8" borderId="95" xfId="5" applyFont="1" applyFill="1" applyBorder="1" applyAlignment="1">
      <alignment horizontal="center" vertical="center" wrapText="1"/>
    </xf>
    <xf numFmtId="0" fontId="81" fillId="8" borderId="96" xfId="5" applyFont="1" applyFill="1" applyBorder="1" applyAlignment="1">
      <alignment horizontal="center" vertical="center" wrapText="1"/>
    </xf>
    <xf numFmtId="0" fontId="82" fillId="8" borderId="94" xfId="5" applyFont="1" applyFill="1" applyBorder="1" applyAlignment="1">
      <alignment horizontal="center" vertical="center"/>
    </xf>
    <xf numFmtId="0" fontId="82" fillId="8" borderId="95" xfId="5" applyFont="1" applyFill="1" applyBorder="1" applyAlignment="1">
      <alignment horizontal="center" vertical="center"/>
    </xf>
    <xf numFmtId="0" fontId="82" fillId="8" borderId="96" xfId="5" applyFont="1" applyFill="1" applyBorder="1" applyAlignment="1">
      <alignment horizontal="center" vertical="center"/>
    </xf>
    <xf numFmtId="0" fontId="82" fillId="8" borderId="77" xfId="5" applyFont="1" applyFill="1" applyBorder="1" applyAlignment="1">
      <alignment horizontal="right" vertical="center"/>
    </xf>
    <xf numFmtId="0" fontId="82" fillId="8" borderId="91" xfId="5" applyFont="1" applyFill="1" applyBorder="1" applyAlignment="1">
      <alignment horizontal="right" vertical="center"/>
    </xf>
    <xf numFmtId="0" fontId="82" fillId="8" borderId="87" xfId="5" applyFont="1" applyFill="1" applyBorder="1" applyAlignment="1">
      <alignment horizontal="right" vertical="center"/>
    </xf>
    <xf numFmtId="0" fontId="23" fillId="8" borderId="0" xfId="5" applyFont="1" applyFill="1" applyAlignment="1">
      <alignment vertical="center"/>
    </xf>
    <xf numFmtId="0" fontId="82" fillId="0" borderId="94" xfId="5" applyFont="1" applyBorder="1" applyAlignment="1">
      <alignment horizontal="center" vertical="center"/>
    </xf>
    <xf numFmtId="0" fontId="82" fillId="0" borderId="95" xfId="5" applyFont="1" applyBorder="1" applyAlignment="1">
      <alignment horizontal="center" vertical="center"/>
    </xf>
    <xf numFmtId="0" fontId="82" fillId="0" borderId="96" xfId="5" applyFont="1" applyBorder="1" applyAlignment="1">
      <alignment horizontal="center" vertical="center"/>
    </xf>
    <xf numFmtId="49" fontId="36" fillId="6" borderId="77" xfId="2" applyNumberFormat="1" applyFont="1" applyFill="1" applyBorder="1" applyAlignment="1">
      <alignment horizontal="left" vertical="center"/>
    </xf>
    <xf numFmtId="49" fontId="36" fillId="6" borderId="91" xfId="2" applyNumberFormat="1" applyFont="1" applyFill="1" applyBorder="1" applyAlignment="1">
      <alignment horizontal="left" vertical="center"/>
    </xf>
    <xf numFmtId="49" fontId="36" fillId="6" borderId="87" xfId="2" applyNumberFormat="1" applyFont="1" applyFill="1" applyBorder="1" applyAlignment="1">
      <alignment horizontal="left" vertical="center"/>
    </xf>
    <xf numFmtId="0" fontId="32" fillId="5" borderId="88" xfId="2" applyFont="1" applyFill="1" applyBorder="1" applyAlignment="1">
      <alignment horizontal="center" vertical="center"/>
    </xf>
    <xf numFmtId="0" fontId="32" fillId="5" borderId="89" xfId="2" applyFont="1" applyFill="1" applyBorder="1" applyAlignment="1">
      <alignment horizontal="center" vertical="center"/>
    </xf>
    <xf numFmtId="0" fontId="32" fillId="5" borderId="90" xfId="2" applyFont="1" applyFill="1" applyBorder="1" applyAlignment="1">
      <alignment horizontal="center" vertical="center"/>
    </xf>
    <xf numFmtId="0" fontId="32" fillId="5" borderId="93" xfId="2" applyFont="1" applyFill="1" applyBorder="1" applyAlignment="1">
      <alignment horizontal="center" vertical="center"/>
    </xf>
    <xf numFmtId="0" fontId="32" fillId="5" borderId="19" xfId="2" applyFont="1" applyFill="1" applyBorder="1" applyAlignment="1">
      <alignment horizontal="center" vertical="center"/>
    </xf>
    <xf numFmtId="0" fontId="32" fillId="5" borderId="92" xfId="2" applyFont="1" applyFill="1" applyBorder="1" applyAlignment="1">
      <alignment horizontal="center" vertical="center"/>
    </xf>
    <xf numFmtId="0" fontId="34" fillId="0" borderId="88" xfId="2" applyFont="1" applyBorder="1" applyAlignment="1">
      <alignment horizontal="left" vertical="center"/>
    </xf>
    <xf numFmtId="0" fontId="34" fillId="0" borderId="90" xfId="2" applyFont="1" applyBorder="1" applyAlignment="1">
      <alignment horizontal="left" vertical="center"/>
    </xf>
    <xf numFmtId="0" fontId="34" fillId="0" borderId="93" xfId="2" applyFont="1" applyBorder="1" applyAlignment="1">
      <alignment horizontal="center" vertical="top"/>
    </xf>
    <xf numFmtId="0" fontId="34" fillId="0" borderId="19" xfId="2" applyFont="1" applyBorder="1" applyAlignment="1">
      <alignment horizontal="center" vertical="top"/>
    </xf>
    <xf numFmtId="0" fontId="34" fillId="0" borderId="92" xfId="2" applyFont="1" applyBorder="1" applyAlignment="1">
      <alignment horizontal="center" vertical="top"/>
    </xf>
    <xf numFmtId="0" fontId="34" fillId="0" borderId="61" xfId="2" applyFont="1" applyBorder="1" applyAlignment="1">
      <alignment horizontal="left" vertical="center"/>
    </xf>
    <xf numFmtId="0" fontId="34" fillId="0" borderId="93" xfId="2" applyFont="1" applyBorder="1" applyAlignment="1">
      <alignment horizontal="left" vertical="center" wrapText="1"/>
    </xf>
    <xf numFmtId="0" fontId="34" fillId="0" borderId="92" xfId="2" applyFont="1" applyBorder="1" applyAlignment="1">
      <alignment horizontal="left" vertical="center" wrapText="1"/>
    </xf>
    <xf numFmtId="0" fontId="35" fillId="8" borderId="93" xfId="2" applyFont="1" applyFill="1" applyBorder="1" applyAlignment="1">
      <alignment horizontal="left" vertical="center" wrapText="1"/>
    </xf>
    <xf numFmtId="0" fontId="35" fillId="8" borderId="92" xfId="2" applyFont="1" applyFill="1" applyBorder="1" applyAlignment="1">
      <alignment horizontal="left" vertical="center" wrapText="1"/>
    </xf>
    <xf numFmtId="0" fontId="32" fillId="5" borderId="18" xfId="2" applyFont="1" applyFill="1" applyBorder="1" applyAlignment="1">
      <alignment horizontal="center" vertical="center"/>
    </xf>
    <xf numFmtId="0" fontId="32" fillId="5" borderId="0" xfId="2" applyFont="1" applyFill="1" applyAlignment="1">
      <alignment horizontal="center" vertical="center"/>
    </xf>
    <xf numFmtId="0" fontId="32" fillId="5" borderId="137" xfId="2" applyFont="1" applyFill="1" applyBorder="1" applyAlignment="1">
      <alignment horizontal="center" vertical="center"/>
    </xf>
    <xf numFmtId="0" fontId="34" fillId="0" borderId="93" xfId="2" applyFont="1" applyBorder="1" applyAlignment="1">
      <alignment horizontal="center" vertical="center"/>
    </xf>
    <xf numFmtId="0" fontId="34" fillId="0" borderId="19" xfId="2" applyFont="1" applyBorder="1" applyAlignment="1">
      <alignment horizontal="center" vertical="center"/>
    </xf>
    <xf numFmtId="0" fontId="34" fillId="0" borderId="92" xfId="2" applyFont="1" applyBorder="1" applyAlignment="1">
      <alignment horizontal="center" vertical="center"/>
    </xf>
    <xf numFmtId="0" fontId="129" fillId="34" borderId="128" xfId="802" applyFont="1" applyFill="1" applyBorder="1" applyAlignment="1">
      <alignment horizontal="center" vertical="center" wrapText="1"/>
    </xf>
    <xf numFmtId="0" fontId="129" fillId="34" borderId="129" xfId="802" applyFont="1" applyFill="1" applyBorder="1" applyAlignment="1">
      <alignment horizontal="center" vertical="center" wrapText="1"/>
    </xf>
    <xf numFmtId="0" fontId="129" fillId="34" borderId="130" xfId="802" applyFont="1" applyFill="1" applyBorder="1" applyAlignment="1">
      <alignment horizontal="center" vertical="center" wrapText="1"/>
    </xf>
    <xf numFmtId="0" fontId="129" fillId="0" borderId="108" xfId="802" applyFont="1" applyBorder="1" applyAlignment="1">
      <alignment horizontal="center" vertical="center" wrapText="1"/>
    </xf>
    <xf numFmtId="0" fontId="129" fillId="0" borderId="109" xfId="802" applyFont="1" applyBorder="1" applyAlignment="1">
      <alignment horizontal="center" vertical="center" wrapText="1"/>
    </xf>
    <xf numFmtId="0" fontId="35" fillId="0" borderId="93" xfId="2" applyFont="1" applyBorder="1" applyAlignment="1">
      <alignment horizontal="left" vertical="center" wrapText="1"/>
    </xf>
    <xf numFmtId="0" fontId="35" fillId="0" borderId="19" xfId="2" applyFont="1" applyBorder="1" applyAlignment="1">
      <alignment horizontal="left" vertical="center" wrapText="1"/>
    </xf>
    <xf numFmtId="0" fontId="35" fillId="0" borderId="92" xfId="2" applyFont="1" applyBorder="1" applyAlignment="1">
      <alignment horizontal="left" vertical="center" wrapText="1"/>
    </xf>
    <xf numFmtId="0" fontId="34" fillId="0" borderId="18" xfId="2" applyFont="1" applyBorder="1" applyAlignment="1">
      <alignment horizontal="left" vertical="top"/>
    </xf>
    <xf numFmtId="0" fontId="129" fillId="0" borderId="120" xfId="802" applyFont="1" applyBorder="1" applyAlignment="1">
      <alignment horizontal="center" vertical="center" wrapText="1"/>
    </xf>
    <xf numFmtId="0" fontId="129" fillId="0" borderId="1" xfId="802" applyFont="1" applyBorder="1" applyAlignment="1">
      <alignment horizontal="center" vertical="center" wrapText="1"/>
    </xf>
    <xf numFmtId="0" fontId="129" fillId="0" borderId="127" xfId="802" applyFont="1" applyBorder="1" applyAlignment="1">
      <alignment horizontal="center" vertical="center" wrapText="1"/>
    </xf>
    <xf numFmtId="0" fontId="129" fillId="0" borderId="124" xfId="802" applyFont="1" applyBorder="1" applyAlignment="1">
      <alignment horizontal="center" vertical="center" wrapText="1"/>
    </xf>
    <xf numFmtId="0" fontId="129" fillId="0" borderId="10" xfId="802" applyFont="1" applyBorder="1" applyAlignment="1">
      <alignment horizontal="center" vertical="center" wrapText="1"/>
    </xf>
    <xf numFmtId="0" fontId="129" fillId="0" borderId="125" xfId="802" applyFont="1" applyBorder="1" applyAlignment="1">
      <alignment horizontal="center" vertical="center" wrapText="1"/>
    </xf>
    <xf numFmtId="0" fontId="34" fillId="0" borderId="93" xfId="2" applyFont="1" applyBorder="1" applyAlignment="1">
      <alignment horizontal="left" vertical="center"/>
    </xf>
    <xf numFmtId="0" fontId="34" fillId="0" borderId="92" xfId="2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4" fillId="0" borderId="47" xfId="0" applyFont="1" applyBorder="1" applyAlignment="1">
      <alignment horizontal="left" vertical="center"/>
    </xf>
    <xf numFmtId="0" fontId="34" fillId="0" borderId="48" xfId="0" applyFont="1" applyBorder="1" applyAlignment="1">
      <alignment horizontal="left" vertical="center"/>
    </xf>
    <xf numFmtId="0" fontId="34" fillId="0" borderId="49" xfId="0" applyFont="1" applyBorder="1" applyAlignment="1">
      <alignment horizontal="left" vertical="center"/>
    </xf>
    <xf numFmtId="0" fontId="36" fillId="3" borderId="14" xfId="2" applyFont="1" applyFill="1" applyBorder="1" applyAlignment="1">
      <alignment vertical="center"/>
    </xf>
    <xf numFmtId="0" fontId="36" fillId="3" borderId="20" xfId="2" applyFont="1" applyFill="1" applyBorder="1" applyAlignment="1">
      <alignment vertical="center"/>
    </xf>
    <xf numFmtId="0" fontId="32" fillId="2" borderId="21" xfId="2" applyFont="1" applyFill="1" applyBorder="1" applyAlignment="1">
      <alignment horizontal="center" vertical="center"/>
    </xf>
    <xf numFmtId="0" fontId="32" fillId="2" borderId="22" xfId="2" applyFont="1" applyFill="1" applyBorder="1" applyAlignment="1">
      <alignment horizontal="center" vertical="center"/>
    </xf>
    <xf numFmtId="0" fontId="32" fillId="2" borderId="38" xfId="2" applyFont="1" applyFill="1" applyBorder="1" applyAlignment="1">
      <alignment horizontal="center" vertical="center"/>
    </xf>
    <xf numFmtId="0" fontId="32" fillId="2" borderId="39" xfId="2" applyFont="1" applyFill="1" applyBorder="1" applyAlignment="1">
      <alignment horizontal="center" vertical="center"/>
    </xf>
    <xf numFmtId="0" fontId="34" fillId="0" borderId="25" xfId="2" applyFont="1" applyBorder="1" applyAlignment="1">
      <alignment horizontal="left" vertical="center"/>
    </xf>
    <xf numFmtId="0" fontId="34" fillId="0" borderId="58" xfId="2" applyFont="1" applyBorder="1" applyAlignment="1">
      <alignment horizontal="left" vertical="center"/>
    </xf>
    <xf numFmtId="0" fontId="34" fillId="0" borderId="26" xfId="2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 wrapText="1"/>
    </xf>
    <xf numFmtId="0" fontId="35" fillId="0" borderId="58" xfId="0" applyFont="1" applyBorder="1" applyAlignment="1">
      <alignment horizontal="left" vertical="center" wrapText="1"/>
    </xf>
    <xf numFmtId="0" fontId="34" fillId="0" borderId="59" xfId="0" applyFont="1" applyBorder="1" applyAlignment="1">
      <alignment horizontal="left" vertical="center" wrapText="1"/>
    </xf>
    <xf numFmtId="0" fontId="34" fillId="0" borderId="36" xfId="2" applyFont="1" applyBorder="1" applyAlignment="1">
      <alignment horizontal="left" vertical="center"/>
    </xf>
    <xf numFmtId="0" fontId="34" fillId="0" borderId="42" xfId="2" applyFont="1" applyBorder="1" applyAlignment="1">
      <alignment horizontal="left" vertical="center"/>
    </xf>
    <xf numFmtId="0" fontId="34" fillId="0" borderId="41" xfId="2" applyFont="1" applyBorder="1" applyAlignment="1">
      <alignment horizontal="left" vertical="center"/>
    </xf>
    <xf numFmtId="0" fontId="34" fillId="0" borderId="27" xfId="2" applyFont="1" applyBorder="1" applyAlignment="1">
      <alignment horizontal="left" vertical="center"/>
    </xf>
    <xf numFmtId="0" fontId="34" fillId="0" borderId="57" xfId="2" applyFont="1" applyBorder="1" applyAlignment="1">
      <alignment horizontal="left" vertical="center"/>
    </xf>
    <xf numFmtId="0" fontId="34" fillId="0" borderId="28" xfId="2" applyFont="1" applyBorder="1" applyAlignment="1">
      <alignment horizontal="left" vertical="center"/>
    </xf>
    <xf numFmtId="0" fontId="36" fillId="3" borderId="12" xfId="2" applyFont="1" applyFill="1" applyBorder="1" applyAlignment="1">
      <alignment horizontal="left" vertical="center"/>
    </xf>
    <xf numFmtId="0" fontId="36" fillId="3" borderId="58" xfId="2" applyFont="1" applyFill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52" xfId="0" applyFont="1" applyBorder="1" applyAlignment="1">
      <alignment horizontal="left" vertical="center"/>
    </xf>
    <xf numFmtId="0" fontId="34" fillId="0" borderId="44" xfId="0" applyFont="1" applyBorder="1" applyAlignment="1">
      <alignment horizontal="left" vertical="center"/>
    </xf>
    <xf numFmtId="2" fontId="36" fillId="4" borderId="13" xfId="0" applyNumberFormat="1" applyFont="1" applyFill="1" applyBorder="1" applyAlignment="1">
      <alignment vertical="center" wrapText="1"/>
    </xf>
    <xf numFmtId="2" fontId="36" fillId="4" borderId="9" xfId="0" applyNumberFormat="1" applyFont="1" applyFill="1" applyBorder="1" applyAlignment="1">
      <alignment vertical="center" wrapText="1"/>
    </xf>
    <xf numFmtId="0" fontId="36" fillId="4" borderId="6" xfId="2" applyFont="1" applyFill="1" applyBorder="1" applyAlignment="1">
      <alignment horizontal="center" vertical="center"/>
    </xf>
    <xf numFmtId="0" fontId="36" fillId="4" borderId="9" xfId="2" applyFont="1" applyFill="1" applyBorder="1" applyAlignment="1">
      <alignment horizontal="center" vertical="center"/>
    </xf>
    <xf numFmtId="0" fontId="36" fillId="4" borderId="2" xfId="2" applyFont="1" applyFill="1" applyBorder="1" applyAlignment="1">
      <alignment horizontal="center" vertical="center"/>
    </xf>
    <xf numFmtId="0" fontId="34" fillId="0" borderId="62" xfId="2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6" fillId="3" borderId="60" xfId="2" applyFont="1" applyFill="1" applyBorder="1" applyAlignment="1">
      <alignment horizontal="left" vertical="center"/>
    </xf>
    <xf numFmtId="0" fontId="34" fillId="0" borderId="53" xfId="0" applyFont="1" applyBorder="1" applyAlignment="1">
      <alignment horizontal="left" vertical="center"/>
    </xf>
    <xf numFmtId="0" fontId="34" fillId="0" borderId="1" xfId="2" applyFont="1" applyBorder="1" applyAlignment="1">
      <alignment horizontal="left" vertical="center" wrapText="1"/>
    </xf>
    <xf numFmtId="0" fontId="34" fillId="0" borderId="6" xfId="2" applyFont="1" applyBorder="1" applyAlignment="1">
      <alignment horizontal="left" vertical="center" wrapText="1"/>
    </xf>
    <xf numFmtId="0" fontId="36" fillId="3" borderId="1" xfId="2" applyFont="1" applyFill="1" applyBorder="1" applyAlignment="1">
      <alignment horizontal="left" vertical="center"/>
    </xf>
    <xf numFmtId="0" fontId="34" fillId="0" borderId="1" xfId="2" applyFont="1" applyBorder="1" applyAlignment="1">
      <alignment horizontal="left" vertical="center"/>
    </xf>
    <xf numFmtId="0" fontId="36" fillId="3" borderId="13" xfId="2" applyFont="1" applyFill="1" applyBorder="1" applyAlignment="1">
      <alignment vertical="center"/>
    </xf>
    <xf numFmtId="0" fontId="36" fillId="3" borderId="9" xfId="2" applyFont="1" applyFill="1" applyBorder="1" applyAlignment="1">
      <alignment vertical="center"/>
    </xf>
    <xf numFmtId="0" fontId="34" fillId="0" borderId="61" xfId="2" applyFont="1" applyBorder="1" applyAlignment="1">
      <alignment horizontal="left" vertical="center" wrapText="1"/>
    </xf>
    <xf numFmtId="0" fontId="34" fillId="0" borderId="62" xfId="2" applyFont="1" applyBorder="1" applyAlignment="1">
      <alignment horizontal="left" vertical="center" wrapText="1"/>
    </xf>
    <xf numFmtId="2" fontId="46" fillId="4" borderId="36" xfId="0" applyNumberFormat="1" applyFont="1" applyFill="1" applyBorder="1" applyAlignment="1">
      <alignment vertical="center" wrapText="1"/>
    </xf>
    <xf numFmtId="2" fontId="46" fillId="4" borderId="42" xfId="0" applyNumberFormat="1" applyFont="1" applyFill="1" applyBorder="1" applyAlignment="1">
      <alignment vertical="center" wrapText="1"/>
    </xf>
    <xf numFmtId="2" fontId="46" fillId="4" borderId="41" xfId="0" applyNumberFormat="1" applyFont="1" applyFill="1" applyBorder="1" applyAlignment="1">
      <alignment vertical="center" wrapText="1"/>
    </xf>
    <xf numFmtId="49" fontId="34" fillId="0" borderId="47" xfId="2" applyNumberFormat="1" applyFont="1" applyBorder="1" applyAlignment="1">
      <alignment vertical="center" wrapText="1"/>
    </xf>
    <xf numFmtId="49" fontId="34" fillId="0" borderId="48" xfId="2" applyNumberFormat="1" applyFont="1" applyBorder="1" applyAlignment="1">
      <alignment vertical="center" wrapText="1"/>
    </xf>
    <xf numFmtId="49" fontId="34" fillId="0" borderId="49" xfId="2" applyNumberFormat="1" applyFont="1" applyBorder="1" applyAlignment="1">
      <alignment vertical="center" wrapText="1"/>
    </xf>
    <xf numFmtId="2" fontId="44" fillId="0" borderId="47" xfId="0" applyNumberFormat="1" applyFont="1" applyBorder="1" applyAlignment="1">
      <alignment vertical="center" wrapText="1"/>
    </xf>
    <xf numFmtId="2" fontId="44" fillId="0" borderId="48" xfId="0" applyNumberFormat="1" applyFont="1" applyBorder="1" applyAlignment="1">
      <alignment vertical="center" wrapText="1"/>
    </xf>
    <xf numFmtId="2" fontId="44" fillId="0" borderId="49" xfId="0" applyNumberFormat="1" applyFont="1" applyBorder="1" applyAlignment="1">
      <alignment vertical="center" wrapText="1"/>
    </xf>
    <xf numFmtId="0" fontId="34" fillId="0" borderId="35" xfId="2" applyFont="1" applyBorder="1" applyAlignment="1">
      <alignment horizontal="left" vertical="center"/>
    </xf>
    <xf numFmtId="0" fontId="34" fillId="0" borderId="15" xfId="2" applyFont="1" applyBorder="1" applyAlignment="1">
      <alignment horizontal="left" vertical="center"/>
    </xf>
    <xf numFmtId="0" fontId="34" fillId="0" borderId="23" xfId="2" applyFont="1" applyBorder="1" applyAlignment="1">
      <alignment horizontal="left" vertical="center"/>
    </xf>
    <xf numFmtId="49" fontId="36" fillId="3" borderId="63" xfId="2" applyNumberFormat="1" applyFont="1" applyFill="1" applyBorder="1" applyAlignment="1">
      <alignment horizontal="left" vertical="center"/>
    </xf>
    <xf numFmtId="49" fontId="36" fillId="3" borderId="56" xfId="2" applyNumberFormat="1" applyFont="1" applyFill="1" applyBorder="1" applyAlignment="1">
      <alignment horizontal="left" vertical="center"/>
    </xf>
    <xf numFmtId="0" fontId="34" fillId="0" borderId="25" xfId="2" applyFont="1" applyBorder="1" applyAlignment="1">
      <alignment vertical="center"/>
    </xf>
    <xf numFmtId="0" fontId="34" fillId="0" borderId="58" xfId="2" applyFont="1" applyBorder="1" applyAlignment="1">
      <alignment vertical="center"/>
    </xf>
    <xf numFmtId="0" fontId="34" fillId="0" borderId="26" xfId="2" applyFont="1" applyBorder="1" applyAlignment="1">
      <alignment vertical="center"/>
    </xf>
    <xf numFmtId="0" fontId="34" fillId="0" borderId="58" xfId="0" applyFont="1" applyBorder="1" applyAlignment="1">
      <alignment horizontal="left" vertical="center" wrapText="1"/>
    </xf>
    <xf numFmtId="49" fontId="36" fillId="3" borderId="47" xfId="2" applyNumberFormat="1" applyFont="1" applyFill="1" applyBorder="1" applyAlignment="1">
      <alignment vertical="center"/>
    </xf>
    <xf numFmtId="49" fontId="36" fillId="3" borderId="48" xfId="2" applyNumberFormat="1" applyFont="1" applyFill="1" applyBorder="1" applyAlignment="1">
      <alignment vertical="center"/>
    </xf>
    <xf numFmtId="49" fontId="36" fillId="3" borderId="49" xfId="2" applyNumberFormat="1" applyFont="1" applyFill="1" applyBorder="1" applyAlignment="1">
      <alignment vertical="center"/>
    </xf>
    <xf numFmtId="0" fontId="36" fillId="3" borderId="47" xfId="0" applyFont="1" applyFill="1" applyBorder="1" applyAlignment="1">
      <alignment vertical="center" wrapText="1"/>
    </xf>
    <xf numFmtId="0" fontId="36" fillId="3" borderId="48" xfId="0" applyFont="1" applyFill="1" applyBorder="1" applyAlignment="1">
      <alignment vertical="center" wrapText="1"/>
    </xf>
    <xf numFmtId="0" fontId="36" fillId="3" borderId="49" xfId="0" applyFont="1" applyFill="1" applyBorder="1" applyAlignment="1">
      <alignment vertical="center" wrapText="1"/>
    </xf>
    <xf numFmtId="0" fontId="34" fillId="0" borderId="47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2" fontId="64" fillId="3" borderId="80" xfId="0" applyNumberFormat="1" applyFont="1" applyFill="1" applyBorder="1" applyAlignment="1">
      <alignment horizontal="left" vertical="center"/>
    </xf>
    <xf numFmtId="2" fontId="64" fillId="3" borderId="81" xfId="0" applyNumberFormat="1" applyFont="1" applyFill="1" applyBorder="1" applyAlignment="1">
      <alignment horizontal="left" vertical="center"/>
    </xf>
    <xf numFmtId="44" fontId="64" fillId="3" borderId="80" xfId="7" applyFont="1" applyFill="1" applyBorder="1" applyAlignment="1">
      <alignment horizontal="center" vertical="center"/>
    </xf>
    <xf numFmtId="44" fontId="64" fillId="3" borderId="81" xfId="7" applyFont="1" applyFill="1" applyBorder="1" applyAlignment="1">
      <alignment horizontal="center" vertical="center"/>
    </xf>
    <xf numFmtId="0" fontId="64" fillId="0" borderId="0" xfId="0" applyFont="1" applyAlignment="1">
      <alignment horizontal="right" vertical="center"/>
    </xf>
    <xf numFmtId="0" fontId="64" fillId="0" borderId="82" xfId="0" applyFont="1" applyBorder="1" applyAlignment="1">
      <alignment horizontal="right" vertical="center"/>
    </xf>
    <xf numFmtId="0" fontId="64" fillId="0" borderId="82" xfId="0" applyFont="1" applyBorder="1" applyAlignment="1">
      <alignment horizontal="right" vertical="center" wrapText="1"/>
    </xf>
    <xf numFmtId="0" fontId="98" fillId="0" borderId="0" xfId="159" applyFont="1" applyAlignment="1">
      <alignment horizontal="center" vertical="center" wrapText="1"/>
    </xf>
    <xf numFmtId="0" fontId="88" fillId="0" borderId="94" xfId="454" applyFont="1" applyBorder="1" applyAlignment="1">
      <alignment horizontal="center" vertical="center"/>
    </xf>
    <xf numFmtId="0" fontId="88" fillId="0" borderId="95" xfId="454" applyFont="1" applyBorder="1" applyAlignment="1">
      <alignment horizontal="center" vertical="center"/>
    </xf>
    <xf numFmtId="0" fontId="88" fillId="0" borderId="96" xfId="454" applyFont="1" applyBorder="1" applyAlignment="1">
      <alignment horizontal="center" vertical="center"/>
    </xf>
    <xf numFmtId="0" fontId="32" fillId="25" borderId="107" xfId="20" applyFont="1" applyFill="1" applyBorder="1" applyAlignment="1">
      <alignment horizontal="center" vertical="center"/>
    </xf>
    <xf numFmtId="0" fontId="90" fillId="0" borderId="94" xfId="20" applyFont="1" applyBorder="1" applyAlignment="1">
      <alignment horizontal="left" vertical="center"/>
    </xf>
    <xf numFmtId="0" fontId="90" fillId="0" borderId="95" xfId="20" applyFont="1" applyBorder="1" applyAlignment="1">
      <alignment horizontal="left" vertical="center"/>
    </xf>
    <xf numFmtId="0" fontId="88" fillId="26" borderId="94" xfId="454" applyFont="1" applyFill="1" applyBorder="1" applyAlignment="1">
      <alignment horizontal="center" vertical="center"/>
    </xf>
    <xf numFmtId="0" fontId="88" fillId="26" borderId="95" xfId="454" applyFont="1" applyFill="1" applyBorder="1" applyAlignment="1">
      <alignment horizontal="center" vertical="center"/>
    </xf>
    <xf numFmtId="0" fontId="88" fillId="26" borderId="96" xfId="454" applyFont="1" applyFill="1" applyBorder="1" applyAlignment="1">
      <alignment horizontal="center" vertical="center"/>
    </xf>
    <xf numFmtId="0" fontId="32" fillId="24" borderId="112" xfId="20" applyFont="1" applyFill="1" applyBorder="1" applyAlignment="1">
      <alignment horizontal="center" vertical="center"/>
    </xf>
    <xf numFmtId="0" fontId="28" fillId="0" borderId="0" xfId="453" applyAlignment="1">
      <alignment horizontal="center" vertical="center" wrapText="1"/>
    </xf>
    <xf numFmtId="0" fontId="97" fillId="0" borderId="0" xfId="454" applyFont="1" applyAlignment="1">
      <alignment horizontal="center" vertical="center" wrapText="1"/>
    </xf>
    <xf numFmtId="0" fontId="98" fillId="0" borderId="0" xfId="460" applyFont="1" applyAlignment="1">
      <alignment horizontal="center" vertical="center" wrapText="1"/>
    </xf>
    <xf numFmtId="0" fontId="88" fillId="0" borderId="94" xfId="458" applyFont="1" applyBorder="1" applyAlignment="1">
      <alignment horizontal="center" vertical="center"/>
    </xf>
    <xf numFmtId="0" fontId="88" fillId="0" borderId="95" xfId="458" applyFont="1" applyBorder="1" applyAlignment="1">
      <alignment horizontal="center" vertical="center"/>
    </xf>
    <xf numFmtId="0" fontId="88" fillId="0" borderId="96" xfId="458" applyFont="1" applyBorder="1" applyAlignment="1">
      <alignment horizontal="center" vertical="center"/>
    </xf>
    <xf numFmtId="0" fontId="32" fillId="25" borderId="94" xfId="20" applyFont="1" applyFill="1" applyBorder="1" applyAlignment="1">
      <alignment horizontal="center" vertical="center"/>
    </xf>
    <xf numFmtId="0" fontId="32" fillId="25" borderId="95" xfId="20" applyFont="1" applyFill="1" applyBorder="1" applyAlignment="1">
      <alignment horizontal="center" vertical="center"/>
    </xf>
    <xf numFmtId="0" fontId="32" fillId="25" borderId="96" xfId="20" applyFont="1" applyFill="1" applyBorder="1" applyAlignment="1">
      <alignment horizontal="center" vertical="center"/>
    </xf>
    <xf numFmtId="0" fontId="89" fillId="0" borderId="94" xfId="20" applyFont="1" applyBorder="1" applyAlignment="1">
      <alignment horizontal="left" vertical="center"/>
    </xf>
    <xf numFmtId="0" fontId="89" fillId="0" borderId="95" xfId="20" applyFont="1" applyBorder="1" applyAlignment="1">
      <alignment horizontal="left" vertical="center"/>
    </xf>
    <xf numFmtId="0" fontId="88" fillId="26" borderId="94" xfId="458" applyFont="1" applyFill="1" applyBorder="1" applyAlignment="1">
      <alignment horizontal="center" vertical="center"/>
    </xf>
    <xf numFmtId="0" fontId="88" fillId="26" borderId="95" xfId="458" applyFont="1" applyFill="1" applyBorder="1" applyAlignment="1">
      <alignment horizontal="center" vertical="center"/>
    </xf>
    <xf numFmtId="0" fontId="88" fillId="26" borderId="96" xfId="458" applyFont="1" applyFill="1" applyBorder="1" applyAlignment="1">
      <alignment horizontal="center" vertical="center"/>
    </xf>
    <xf numFmtId="0" fontId="32" fillId="3" borderId="112" xfId="20" applyFont="1" applyFill="1" applyBorder="1" applyAlignment="1">
      <alignment horizontal="center" vertical="center"/>
    </xf>
    <xf numFmtId="0" fontId="97" fillId="0" borderId="0" xfId="458" applyFont="1" applyAlignment="1">
      <alignment horizontal="center" vertical="center" wrapText="1"/>
    </xf>
    <xf numFmtId="0" fontId="107" fillId="30" borderId="116" xfId="445" applyFont="1" applyFill="1" applyBorder="1" applyAlignment="1">
      <alignment horizontal="center" vertical="center"/>
    </xf>
    <xf numFmtId="0" fontId="107" fillId="30" borderId="117" xfId="445" applyFont="1" applyFill="1" applyBorder="1" applyAlignment="1">
      <alignment horizontal="center" vertical="center"/>
    </xf>
    <xf numFmtId="0" fontId="117" fillId="33" borderId="87" xfId="0" applyFont="1" applyFill="1" applyBorder="1" applyAlignment="1">
      <alignment horizontal="center" vertical="center" wrapText="1"/>
    </xf>
    <xf numFmtId="0" fontId="117" fillId="33" borderId="1" xfId="0" applyFont="1" applyFill="1" applyBorder="1" applyAlignment="1">
      <alignment horizontal="center" vertical="center" wrapText="1"/>
    </xf>
    <xf numFmtId="0" fontId="117" fillId="33" borderId="77" xfId="0" applyFont="1" applyFill="1" applyBorder="1" applyAlignment="1">
      <alignment horizontal="center" vertical="center" wrapText="1"/>
    </xf>
    <xf numFmtId="0" fontId="127" fillId="0" borderId="87" xfId="0" applyFont="1" applyBorder="1" applyAlignment="1">
      <alignment horizontal="center" vertical="center" wrapText="1"/>
    </xf>
    <xf numFmtId="0" fontId="126" fillId="33" borderId="87" xfId="0" applyFont="1" applyFill="1" applyBorder="1" applyAlignment="1">
      <alignment horizontal="center" vertical="center" wrapText="1"/>
    </xf>
    <xf numFmtId="0" fontId="126" fillId="33" borderId="1" xfId="0" applyFont="1" applyFill="1" applyBorder="1" applyAlignment="1">
      <alignment horizontal="center" vertical="center" wrapText="1"/>
    </xf>
    <xf numFmtId="0" fontId="126" fillId="33" borderId="77" xfId="0" applyFont="1" applyFill="1" applyBorder="1" applyAlignment="1">
      <alignment horizontal="center" vertical="center" wrapText="1"/>
    </xf>
    <xf numFmtId="0" fontId="127" fillId="0" borderId="77" xfId="0" applyFont="1" applyBorder="1" applyAlignment="1">
      <alignment horizontal="left" vertical="center" wrapText="1"/>
    </xf>
    <xf numFmtId="0" fontId="127" fillId="0" borderId="87" xfId="0" applyFont="1" applyBorder="1" applyAlignment="1">
      <alignment horizontal="left" vertical="center" wrapText="1"/>
    </xf>
    <xf numFmtId="0" fontId="127" fillId="0" borderId="90" xfId="0" applyFont="1" applyBorder="1" applyAlignment="1">
      <alignment horizontal="center" vertical="center" wrapText="1"/>
    </xf>
    <xf numFmtId="0" fontId="127" fillId="0" borderId="137" xfId="0" applyFont="1" applyBorder="1" applyAlignment="1">
      <alignment horizontal="center" vertical="center" wrapText="1"/>
    </xf>
    <xf numFmtId="0" fontId="127" fillId="0" borderId="92" xfId="0" applyFont="1" applyBorder="1" applyAlignment="1">
      <alignment horizontal="center" vertical="center" wrapText="1"/>
    </xf>
    <xf numFmtId="0" fontId="28" fillId="0" borderId="0" xfId="453" applyAlignment="1">
      <alignment horizontal="center" vertical="top" wrapText="1"/>
    </xf>
    <xf numFmtId="0" fontId="106" fillId="0" borderId="0" xfId="445" applyFont="1" applyAlignment="1">
      <alignment horizontal="center"/>
    </xf>
    <xf numFmtId="0" fontId="107" fillId="0" borderId="0" xfId="445" applyFont="1" applyAlignment="1">
      <alignment horizontal="center" vertical="center"/>
    </xf>
    <xf numFmtId="0" fontId="106" fillId="0" borderId="0" xfId="445" applyFont="1" applyAlignment="1">
      <alignment horizontal="center" vertical="center"/>
    </xf>
    <xf numFmtId="0" fontId="86" fillId="24" borderId="10" xfId="132" applyFont="1" applyFill="1" applyBorder="1" applyAlignment="1">
      <alignment horizontal="center" vertical="center" wrapText="1"/>
    </xf>
    <xf numFmtId="0" fontId="86" fillId="24" borderId="11" xfId="132" applyFont="1" applyFill="1" applyBorder="1" applyAlignment="1">
      <alignment horizontal="center" vertical="center" wrapText="1"/>
    </xf>
    <xf numFmtId="0" fontId="86" fillId="24" borderId="77" xfId="132" applyFont="1" applyFill="1" applyBorder="1" applyAlignment="1">
      <alignment horizontal="center" vertical="center"/>
    </xf>
    <xf numFmtId="0" fontId="86" fillId="24" borderId="91" xfId="132" applyFont="1" applyFill="1" applyBorder="1" applyAlignment="1">
      <alignment horizontal="center" vertical="center"/>
    </xf>
    <xf numFmtId="0" fontId="86" fillId="24" borderId="87" xfId="132" applyFont="1" applyFill="1" applyBorder="1" applyAlignment="1">
      <alignment horizontal="center" vertical="center"/>
    </xf>
    <xf numFmtId="0" fontId="28" fillId="0" borderId="0" xfId="453" applyBorder="1" applyAlignment="1">
      <alignment horizontal="center" vertical="top" wrapText="1"/>
    </xf>
    <xf numFmtId="0" fontId="86" fillId="24" borderId="1" xfId="132" applyFont="1" applyFill="1" applyBorder="1" applyAlignment="1">
      <alignment horizontal="center" vertical="center"/>
    </xf>
  </cellXfs>
  <cellStyles count="809">
    <cellStyle name="20% - Ênfase1 2" xfId="37" xr:uid="{00000000-0005-0000-0000-000000000000}"/>
    <cellStyle name="20% - Ênfase2 2" xfId="38" xr:uid="{00000000-0005-0000-0000-000001000000}"/>
    <cellStyle name="20% - Ênfase3 2" xfId="39" xr:uid="{00000000-0005-0000-0000-000002000000}"/>
    <cellStyle name="20% - Ênfase4 2" xfId="40" xr:uid="{00000000-0005-0000-0000-000003000000}"/>
    <cellStyle name="20% - Ênfase5 2" xfId="41" xr:uid="{00000000-0005-0000-0000-000004000000}"/>
    <cellStyle name="20% - Ênfase6 2" xfId="42" xr:uid="{00000000-0005-0000-0000-000005000000}"/>
    <cellStyle name="40% - Ênfase1 2" xfId="43" xr:uid="{00000000-0005-0000-0000-000006000000}"/>
    <cellStyle name="40% - Ênfase2 2" xfId="44" xr:uid="{00000000-0005-0000-0000-000007000000}"/>
    <cellStyle name="40% - Ênfase3 2" xfId="45" xr:uid="{00000000-0005-0000-0000-000008000000}"/>
    <cellStyle name="40% - Ênfase4 2" xfId="46" xr:uid="{00000000-0005-0000-0000-000009000000}"/>
    <cellStyle name="40% - Ênfase5 2" xfId="47" xr:uid="{00000000-0005-0000-0000-00000A000000}"/>
    <cellStyle name="40% - Ênfase6 2" xfId="48" xr:uid="{00000000-0005-0000-0000-00000B000000}"/>
    <cellStyle name="60% - Ênfase1 2" xfId="49" xr:uid="{00000000-0005-0000-0000-00000C000000}"/>
    <cellStyle name="60% - Ênfase2 2" xfId="50" xr:uid="{00000000-0005-0000-0000-00000D000000}"/>
    <cellStyle name="60% - Ênfase3 2" xfId="51" xr:uid="{00000000-0005-0000-0000-00000E000000}"/>
    <cellStyle name="60% - Ênfase4 2" xfId="52" xr:uid="{00000000-0005-0000-0000-00000F000000}"/>
    <cellStyle name="60% - Ênfase5 2" xfId="53" xr:uid="{00000000-0005-0000-0000-000010000000}"/>
    <cellStyle name="60% - Ênfase6 2" xfId="54" xr:uid="{00000000-0005-0000-0000-000011000000}"/>
    <cellStyle name="Bom 2" xfId="55" xr:uid="{00000000-0005-0000-0000-000012000000}"/>
    <cellStyle name="Cálculo 2" xfId="56" xr:uid="{00000000-0005-0000-0000-000013000000}"/>
    <cellStyle name="Célula de Verificação 2" xfId="57" xr:uid="{00000000-0005-0000-0000-000014000000}"/>
    <cellStyle name="Célula Vinculada 2" xfId="58" xr:uid="{00000000-0005-0000-0000-000015000000}"/>
    <cellStyle name="Data" xfId="114" xr:uid="{00000000-0005-0000-0000-000016000000}"/>
    <cellStyle name="Data 2" xfId="118" xr:uid="{00000000-0005-0000-0000-000017000000}"/>
    <cellStyle name="Ênfase1 2" xfId="59" xr:uid="{00000000-0005-0000-0000-000018000000}"/>
    <cellStyle name="Ênfase2 2" xfId="60" xr:uid="{00000000-0005-0000-0000-000019000000}"/>
    <cellStyle name="Ênfase3 2" xfId="61" xr:uid="{00000000-0005-0000-0000-00001A000000}"/>
    <cellStyle name="Ênfase4 2" xfId="62" xr:uid="{00000000-0005-0000-0000-00001B000000}"/>
    <cellStyle name="Ênfase5 2" xfId="63" xr:uid="{00000000-0005-0000-0000-00001C000000}"/>
    <cellStyle name="Ênfase6 2" xfId="64" xr:uid="{00000000-0005-0000-0000-00001D000000}"/>
    <cellStyle name="Entrada 2" xfId="65" xr:uid="{00000000-0005-0000-0000-00001E000000}"/>
    <cellStyle name="Euro" xfId="123" xr:uid="{00000000-0005-0000-0000-00001F000000}"/>
    <cellStyle name="Euro 2" xfId="124" xr:uid="{00000000-0005-0000-0000-000020000000}"/>
    <cellStyle name="Excel Built-in Normal" xfId="122" xr:uid="{00000000-0005-0000-0000-000021000000}"/>
    <cellStyle name="Excel Built-in Normal 2" xfId="20" xr:uid="{00000000-0005-0000-0000-000022000000}"/>
    <cellStyle name="Fixo" xfId="121" xr:uid="{00000000-0005-0000-0000-000023000000}"/>
    <cellStyle name="Fixo 2" xfId="126" xr:uid="{00000000-0005-0000-0000-000024000000}"/>
    <cellStyle name="Hiperlink" xfId="453" builtinId="8"/>
    <cellStyle name="Hiperlink 2" xfId="19" xr:uid="{00000000-0005-0000-0000-000026000000}"/>
    <cellStyle name="Hiperlink 2 2" xfId="66" xr:uid="{00000000-0005-0000-0000-000027000000}"/>
    <cellStyle name="Hiperlink 2 2 2" xfId="242" xr:uid="{00000000-0005-0000-0000-000028000000}"/>
    <cellStyle name="Hiperlink 2 2 2 2" xfId="460" xr:uid="{00000000-0005-0000-0000-000029000000}"/>
    <cellStyle name="Hiperlink 2 3" xfId="159" xr:uid="{00000000-0005-0000-0000-00002A000000}"/>
    <cellStyle name="Hiperlink 2 4" xfId="235" xr:uid="{00000000-0005-0000-0000-00002B000000}"/>
    <cellStyle name="Hiperlink 2 4 2" xfId="461" xr:uid="{00000000-0005-0000-0000-00002C000000}"/>
    <cellStyle name="Hiperlink 3" xfId="34" xr:uid="{00000000-0005-0000-0000-00002D000000}"/>
    <cellStyle name="Hiperlink 4" xfId="109" xr:uid="{00000000-0005-0000-0000-00002E000000}"/>
    <cellStyle name="Hiperlink 4 2" xfId="260" xr:uid="{00000000-0005-0000-0000-00002F000000}"/>
    <cellStyle name="Moeda" xfId="7" builtinId="4"/>
    <cellStyle name="Moeda 10" xfId="218" xr:uid="{00000000-0005-0000-0000-000031000000}"/>
    <cellStyle name="Moeda 10 2" xfId="578" xr:uid="{00000000-0005-0000-0000-000032000000}"/>
    <cellStyle name="Moeda 11" xfId="411" xr:uid="{00000000-0005-0000-0000-000033000000}"/>
    <cellStyle name="Moeda 11 2" xfId="757" xr:uid="{00000000-0005-0000-0000-000034000000}"/>
    <cellStyle name="Moeda 12" xfId="415" xr:uid="{00000000-0005-0000-0000-000035000000}"/>
    <cellStyle name="Moeda 12 2" xfId="761" xr:uid="{00000000-0005-0000-0000-000036000000}"/>
    <cellStyle name="Moeda 13" xfId="471" xr:uid="{00000000-0005-0000-0000-000037000000}"/>
    <cellStyle name="Moeda 2" xfId="12" xr:uid="{00000000-0005-0000-0000-000038000000}"/>
    <cellStyle name="Moeda 2 10" xfId="229" xr:uid="{00000000-0005-0000-0000-000039000000}"/>
    <cellStyle name="Moeda 2 10 2" xfId="586" xr:uid="{00000000-0005-0000-0000-00003A000000}"/>
    <cellStyle name="Moeda 2 11" xfId="330" xr:uid="{00000000-0005-0000-0000-00003B000000}"/>
    <cellStyle name="Moeda 2 11 2" xfId="676" xr:uid="{00000000-0005-0000-0000-00003C000000}"/>
    <cellStyle name="Moeda 2 12" xfId="418" xr:uid="{00000000-0005-0000-0000-00003D000000}"/>
    <cellStyle name="Moeda 2 12 2" xfId="764" xr:uid="{00000000-0005-0000-0000-00003E000000}"/>
    <cellStyle name="Moeda 2 13" xfId="474" xr:uid="{00000000-0005-0000-0000-00003F000000}"/>
    <cellStyle name="Moeda 2 2" xfId="16" xr:uid="{00000000-0005-0000-0000-000040000000}"/>
    <cellStyle name="Moeda 2 2 2" xfId="69" xr:uid="{00000000-0005-0000-0000-000041000000}"/>
    <cellStyle name="Moeda 2 2 2 2" xfId="177" xr:uid="{00000000-0005-0000-0000-000042000000}"/>
    <cellStyle name="Moeda 2 2 2 2 2" xfId="537" xr:uid="{00000000-0005-0000-0000-000043000000}"/>
    <cellStyle name="Moeda 2 2 2 3" xfId="432" xr:uid="{00000000-0005-0000-0000-000044000000}"/>
    <cellStyle name="Moeda 2 2 2 3 2" xfId="776" xr:uid="{00000000-0005-0000-0000-000045000000}"/>
    <cellStyle name="Moeda 2 2 2 4" xfId="484" xr:uid="{00000000-0005-0000-0000-000046000000}"/>
    <cellStyle name="Moeda 2 2 3" xfId="167" xr:uid="{00000000-0005-0000-0000-000047000000}"/>
    <cellStyle name="Moeda 2 2 3 2" xfId="285" xr:uid="{00000000-0005-0000-0000-000048000000}"/>
    <cellStyle name="Moeda 2 2 3 2 2" xfId="631" xr:uid="{00000000-0005-0000-0000-000049000000}"/>
    <cellStyle name="Moeda 2 2 3 3" xfId="371" xr:uid="{00000000-0005-0000-0000-00004A000000}"/>
    <cellStyle name="Moeda 2 2 3 3 2" xfId="717" xr:uid="{00000000-0005-0000-0000-00004B000000}"/>
    <cellStyle name="Moeda 2 2 3 4" xfId="528" xr:uid="{00000000-0005-0000-0000-00004C000000}"/>
    <cellStyle name="Moeda 2 2 4" xfId="233" xr:uid="{00000000-0005-0000-0000-00004D000000}"/>
    <cellStyle name="Moeda 2 2 4 2" xfId="587" xr:uid="{00000000-0005-0000-0000-00004E000000}"/>
    <cellStyle name="Moeda 2 2 5" xfId="419" xr:uid="{00000000-0005-0000-0000-00004F000000}"/>
    <cellStyle name="Moeda 2 2 5 2" xfId="765" xr:uid="{00000000-0005-0000-0000-000050000000}"/>
    <cellStyle name="Moeda 2 2 6" xfId="475" xr:uid="{00000000-0005-0000-0000-000051000000}"/>
    <cellStyle name="Moeda 2 3" xfId="27" xr:uid="{00000000-0005-0000-0000-000052000000}"/>
    <cellStyle name="Moeda 2 3 2" xfId="70" xr:uid="{00000000-0005-0000-0000-000053000000}"/>
    <cellStyle name="Moeda 2 3 2 2" xfId="178" xr:uid="{00000000-0005-0000-0000-000054000000}"/>
    <cellStyle name="Moeda 2 3 2 2 2" xfId="538" xr:uid="{00000000-0005-0000-0000-000055000000}"/>
    <cellStyle name="Moeda 2 3 2 3" xfId="485" xr:uid="{00000000-0005-0000-0000-000056000000}"/>
    <cellStyle name="Moeda 2 3 3" xfId="170" xr:uid="{00000000-0005-0000-0000-000057000000}"/>
    <cellStyle name="Moeda 2 3 3 2" xfId="531" xr:uid="{00000000-0005-0000-0000-000058000000}"/>
    <cellStyle name="Moeda 2 3 4" xfId="422" xr:uid="{00000000-0005-0000-0000-000059000000}"/>
    <cellStyle name="Moeda 2 3 4 2" xfId="768" xr:uid="{00000000-0005-0000-0000-00005A000000}"/>
    <cellStyle name="Moeda 2 3 5" xfId="478" xr:uid="{00000000-0005-0000-0000-00005B000000}"/>
    <cellStyle name="Moeda 2 4" xfId="71" xr:uid="{00000000-0005-0000-0000-00005C000000}"/>
    <cellStyle name="Moeda 2 4 2" xfId="179" xr:uid="{00000000-0005-0000-0000-00005D000000}"/>
    <cellStyle name="Moeda 2 4 2 2" xfId="293" xr:uid="{00000000-0005-0000-0000-00005E000000}"/>
    <cellStyle name="Moeda 2 4 2 2 2" xfId="639" xr:uid="{00000000-0005-0000-0000-00005F000000}"/>
    <cellStyle name="Moeda 2 4 2 3" xfId="378" xr:uid="{00000000-0005-0000-0000-000060000000}"/>
    <cellStyle name="Moeda 2 4 2 3 2" xfId="724" xr:uid="{00000000-0005-0000-0000-000061000000}"/>
    <cellStyle name="Moeda 2 4 2 4" xfId="539" xr:uid="{00000000-0005-0000-0000-000062000000}"/>
    <cellStyle name="Moeda 2 4 3" xfId="244" xr:uid="{00000000-0005-0000-0000-000063000000}"/>
    <cellStyle name="Moeda 2 4 3 2" xfId="595" xr:uid="{00000000-0005-0000-0000-000064000000}"/>
    <cellStyle name="Moeda 2 4 4" xfId="336" xr:uid="{00000000-0005-0000-0000-000065000000}"/>
    <cellStyle name="Moeda 2 4 4 2" xfId="682" xr:uid="{00000000-0005-0000-0000-000066000000}"/>
    <cellStyle name="Moeda 2 4 5" xfId="430" xr:uid="{00000000-0005-0000-0000-000067000000}"/>
    <cellStyle name="Moeda 2 4 5 2" xfId="775" xr:uid="{00000000-0005-0000-0000-000068000000}"/>
    <cellStyle name="Moeda 2 4 6" xfId="486" xr:uid="{00000000-0005-0000-0000-000069000000}"/>
    <cellStyle name="Moeda 2 5" xfId="68" xr:uid="{00000000-0005-0000-0000-00006A000000}"/>
    <cellStyle name="Moeda 2 5 2" xfId="441" xr:uid="{00000000-0005-0000-0000-00006B000000}"/>
    <cellStyle name="Moeda 2 5 2 2" xfId="783" xr:uid="{00000000-0005-0000-0000-00006C000000}"/>
    <cellStyle name="Moeda 2 6" xfId="104" xr:uid="{00000000-0005-0000-0000-00006D000000}"/>
    <cellStyle name="Moeda 2 6 2" xfId="193" xr:uid="{00000000-0005-0000-0000-00006E000000}"/>
    <cellStyle name="Moeda 2 6 2 2" xfId="303" xr:uid="{00000000-0005-0000-0000-00006F000000}"/>
    <cellStyle name="Moeda 2 6 2 2 2" xfId="649" xr:uid="{00000000-0005-0000-0000-000070000000}"/>
    <cellStyle name="Moeda 2 6 2 3" xfId="387" xr:uid="{00000000-0005-0000-0000-000071000000}"/>
    <cellStyle name="Moeda 2 6 2 3 2" xfId="733" xr:uid="{00000000-0005-0000-0000-000072000000}"/>
    <cellStyle name="Moeda 2 6 2 4" xfId="553" xr:uid="{00000000-0005-0000-0000-000073000000}"/>
    <cellStyle name="Moeda 2 6 3" xfId="255" xr:uid="{00000000-0005-0000-0000-000074000000}"/>
    <cellStyle name="Moeda 2 6 3 2" xfId="605" xr:uid="{00000000-0005-0000-0000-000075000000}"/>
    <cellStyle name="Moeda 2 6 4" xfId="345" xr:uid="{00000000-0005-0000-0000-000076000000}"/>
    <cellStyle name="Moeda 2 6 4 2" xfId="691" xr:uid="{00000000-0005-0000-0000-000077000000}"/>
    <cellStyle name="Moeda 2 6 5" xfId="500" xr:uid="{00000000-0005-0000-0000-000078000000}"/>
    <cellStyle name="Moeda 2 7" xfId="120" xr:uid="{00000000-0005-0000-0000-000079000000}"/>
    <cellStyle name="Moeda 2 7 2" xfId="200" xr:uid="{00000000-0005-0000-0000-00007A000000}"/>
    <cellStyle name="Moeda 2 7 2 2" xfId="560" xr:uid="{00000000-0005-0000-0000-00007B000000}"/>
    <cellStyle name="Moeda 2 7 3" xfId="507" xr:uid="{00000000-0005-0000-0000-00007C000000}"/>
    <cellStyle name="Moeda 2 8" xfId="166" xr:uid="{00000000-0005-0000-0000-00007D000000}"/>
    <cellStyle name="Moeda 2 8 2" xfId="284" xr:uid="{00000000-0005-0000-0000-00007E000000}"/>
    <cellStyle name="Moeda 2 8 2 2" xfId="630" xr:uid="{00000000-0005-0000-0000-00007F000000}"/>
    <cellStyle name="Moeda 2 8 3" xfId="370" xr:uid="{00000000-0005-0000-0000-000080000000}"/>
    <cellStyle name="Moeda 2 8 3 2" xfId="716" xr:uid="{00000000-0005-0000-0000-000081000000}"/>
    <cellStyle name="Moeda 2 8 4" xfId="527" xr:uid="{00000000-0005-0000-0000-000082000000}"/>
    <cellStyle name="Moeda 2 9" xfId="222" xr:uid="{00000000-0005-0000-0000-000083000000}"/>
    <cellStyle name="Moeda 2 9 2" xfId="325" xr:uid="{00000000-0005-0000-0000-000084000000}"/>
    <cellStyle name="Moeda 2 9 2 2" xfId="671" xr:uid="{00000000-0005-0000-0000-000085000000}"/>
    <cellStyle name="Moeda 2 9 3" xfId="409" xr:uid="{00000000-0005-0000-0000-000086000000}"/>
    <cellStyle name="Moeda 2 9 3 2" xfId="755" xr:uid="{00000000-0005-0000-0000-000087000000}"/>
    <cellStyle name="Moeda 2 9 4" xfId="581" xr:uid="{00000000-0005-0000-0000-000088000000}"/>
    <cellStyle name="Moeda 3" xfId="30" xr:uid="{00000000-0005-0000-0000-000089000000}"/>
    <cellStyle name="Moeda 3 2" xfId="73" xr:uid="{00000000-0005-0000-0000-00008A000000}"/>
    <cellStyle name="Moeda 3 2 2" xfId="181" xr:uid="{00000000-0005-0000-0000-00008B000000}"/>
    <cellStyle name="Moeda 3 2 2 2" xfId="462" xr:uid="{00000000-0005-0000-0000-00008C000000}"/>
    <cellStyle name="Moeda 3 2 2 2 2" xfId="794" xr:uid="{00000000-0005-0000-0000-00008D000000}"/>
    <cellStyle name="Moeda 3 2 2 3" xfId="541" xr:uid="{00000000-0005-0000-0000-00008E000000}"/>
    <cellStyle name="Moeda 3 2 3" xfId="442" xr:uid="{00000000-0005-0000-0000-00008F000000}"/>
    <cellStyle name="Moeda 3 2 3 2" xfId="784" xr:uid="{00000000-0005-0000-0000-000090000000}"/>
    <cellStyle name="Moeda 3 2 4" xfId="488" xr:uid="{00000000-0005-0000-0000-000091000000}"/>
    <cellStyle name="Moeda 3 3" xfId="72" xr:uid="{00000000-0005-0000-0000-000092000000}"/>
    <cellStyle name="Moeda 3 3 2" xfId="180" xr:uid="{00000000-0005-0000-0000-000093000000}"/>
    <cellStyle name="Moeda 3 3 2 2" xfId="540" xr:uid="{00000000-0005-0000-0000-000094000000}"/>
    <cellStyle name="Moeda 3 3 3" xfId="487" xr:uid="{00000000-0005-0000-0000-000095000000}"/>
    <cellStyle name="Moeda 3 4" xfId="146" xr:uid="{00000000-0005-0000-0000-000096000000}"/>
    <cellStyle name="Moeda 3 4 2" xfId="205" xr:uid="{00000000-0005-0000-0000-000097000000}"/>
    <cellStyle name="Moeda 3 4 2 2" xfId="311" xr:uid="{00000000-0005-0000-0000-000098000000}"/>
    <cellStyle name="Moeda 3 4 2 2 2" xfId="657" xr:uid="{00000000-0005-0000-0000-000099000000}"/>
    <cellStyle name="Moeda 3 4 2 3" xfId="395" xr:uid="{00000000-0005-0000-0000-00009A000000}"/>
    <cellStyle name="Moeda 3 4 2 3 2" xfId="741" xr:uid="{00000000-0005-0000-0000-00009B000000}"/>
    <cellStyle name="Moeda 3 4 2 4" xfId="565" xr:uid="{00000000-0005-0000-0000-00009C000000}"/>
    <cellStyle name="Moeda 3 4 3" xfId="267" xr:uid="{00000000-0005-0000-0000-00009D000000}"/>
    <cellStyle name="Moeda 3 4 3 2" xfId="613" xr:uid="{00000000-0005-0000-0000-00009E000000}"/>
    <cellStyle name="Moeda 3 4 4" xfId="353" xr:uid="{00000000-0005-0000-0000-00009F000000}"/>
    <cellStyle name="Moeda 3 4 4 2" xfId="699" xr:uid="{00000000-0005-0000-0000-0000A0000000}"/>
    <cellStyle name="Moeda 3 4 5" xfId="509" xr:uid="{00000000-0005-0000-0000-0000A1000000}"/>
    <cellStyle name="Moeda 3 5" xfId="171" xr:uid="{00000000-0005-0000-0000-0000A2000000}"/>
    <cellStyle name="Moeda 3 5 2" xfId="288" xr:uid="{00000000-0005-0000-0000-0000A3000000}"/>
    <cellStyle name="Moeda 3 5 2 2" xfId="634" xr:uid="{00000000-0005-0000-0000-0000A4000000}"/>
    <cellStyle name="Moeda 3 5 3" xfId="374" xr:uid="{00000000-0005-0000-0000-0000A5000000}"/>
    <cellStyle name="Moeda 3 5 3 2" xfId="720" xr:uid="{00000000-0005-0000-0000-0000A6000000}"/>
    <cellStyle name="Moeda 3 5 4" xfId="532" xr:uid="{00000000-0005-0000-0000-0000A7000000}"/>
    <cellStyle name="Moeda 3 6" xfId="238" xr:uid="{00000000-0005-0000-0000-0000A8000000}"/>
    <cellStyle name="Moeda 3 6 2" xfId="590" xr:uid="{00000000-0005-0000-0000-0000A9000000}"/>
    <cellStyle name="Moeda 3 7" xfId="423" xr:uid="{00000000-0005-0000-0000-0000AA000000}"/>
    <cellStyle name="Moeda 3 7 2" xfId="769" xr:uid="{00000000-0005-0000-0000-0000AB000000}"/>
    <cellStyle name="Moeda 3 8" xfId="479" xr:uid="{00000000-0005-0000-0000-0000AC000000}"/>
    <cellStyle name="Moeda 4" xfId="35" xr:uid="{00000000-0005-0000-0000-0000AD000000}"/>
    <cellStyle name="Moeda 4 2" xfId="74" xr:uid="{00000000-0005-0000-0000-0000AE000000}"/>
    <cellStyle name="Moeda 4 2 2" xfId="182" xr:uid="{00000000-0005-0000-0000-0000AF000000}"/>
    <cellStyle name="Moeda 4 2 2 2" xfId="449" xr:uid="{00000000-0005-0000-0000-0000B0000000}"/>
    <cellStyle name="Moeda 4 2 2 2 2" xfId="456" xr:uid="{00000000-0005-0000-0000-0000B1000000}"/>
    <cellStyle name="Moeda 4 2 2 2 2 2" xfId="799" xr:uid="{00000000-0005-0000-0000-0000B2000000}"/>
    <cellStyle name="Moeda 4 2 2 2 3" xfId="788" xr:uid="{00000000-0005-0000-0000-0000B3000000}"/>
    <cellStyle name="Moeda 4 2 2 3" xfId="464" xr:uid="{00000000-0005-0000-0000-0000B4000000}"/>
    <cellStyle name="Moeda 4 2 2 3 2" xfId="796" xr:uid="{00000000-0005-0000-0000-0000B5000000}"/>
    <cellStyle name="Moeda 4 2 2 4" xfId="542" xr:uid="{00000000-0005-0000-0000-0000B6000000}"/>
    <cellStyle name="Moeda 4 2 3" xfId="489" xr:uid="{00000000-0005-0000-0000-0000B7000000}"/>
    <cellStyle name="Moeda 4 3" xfId="150" xr:uid="{00000000-0005-0000-0000-0000B8000000}"/>
    <cellStyle name="Moeda 4 3 2" xfId="209" xr:uid="{00000000-0005-0000-0000-0000B9000000}"/>
    <cellStyle name="Moeda 4 3 2 2" xfId="315" xr:uid="{00000000-0005-0000-0000-0000BA000000}"/>
    <cellStyle name="Moeda 4 3 2 2 2" xfId="661" xr:uid="{00000000-0005-0000-0000-0000BB000000}"/>
    <cellStyle name="Moeda 4 3 2 3" xfId="399" xr:uid="{00000000-0005-0000-0000-0000BC000000}"/>
    <cellStyle name="Moeda 4 3 2 3 2" xfId="745" xr:uid="{00000000-0005-0000-0000-0000BD000000}"/>
    <cellStyle name="Moeda 4 3 2 4" xfId="569" xr:uid="{00000000-0005-0000-0000-0000BE000000}"/>
    <cellStyle name="Moeda 4 3 3" xfId="271" xr:uid="{00000000-0005-0000-0000-0000BF000000}"/>
    <cellStyle name="Moeda 4 3 3 2" xfId="617" xr:uid="{00000000-0005-0000-0000-0000C0000000}"/>
    <cellStyle name="Moeda 4 3 4" xfId="357" xr:uid="{00000000-0005-0000-0000-0000C1000000}"/>
    <cellStyle name="Moeda 4 3 4 2" xfId="703" xr:uid="{00000000-0005-0000-0000-0000C2000000}"/>
    <cellStyle name="Moeda 4 3 5" xfId="513" xr:uid="{00000000-0005-0000-0000-0000C3000000}"/>
    <cellStyle name="Moeda 4 4" xfId="160" xr:uid="{00000000-0005-0000-0000-0000C4000000}"/>
    <cellStyle name="Moeda 4 4 2" xfId="216" xr:uid="{00000000-0005-0000-0000-0000C5000000}"/>
    <cellStyle name="Moeda 4 4 2 2" xfId="322" xr:uid="{00000000-0005-0000-0000-0000C6000000}"/>
    <cellStyle name="Moeda 4 4 2 2 2" xfId="668" xr:uid="{00000000-0005-0000-0000-0000C7000000}"/>
    <cellStyle name="Moeda 4 4 2 3" xfId="406" xr:uid="{00000000-0005-0000-0000-0000C8000000}"/>
    <cellStyle name="Moeda 4 4 2 3 2" xfId="752" xr:uid="{00000000-0005-0000-0000-0000C9000000}"/>
    <cellStyle name="Moeda 4 4 2 4" xfId="576" xr:uid="{00000000-0005-0000-0000-0000CA000000}"/>
    <cellStyle name="Moeda 4 4 3" xfId="279" xr:uid="{00000000-0005-0000-0000-0000CB000000}"/>
    <cellStyle name="Moeda 4 4 3 2" xfId="625" xr:uid="{00000000-0005-0000-0000-0000CC000000}"/>
    <cellStyle name="Moeda 4 4 4" xfId="365" xr:uid="{00000000-0005-0000-0000-0000CD000000}"/>
    <cellStyle name="Moeda 4 4 4 2" xfId="711" xr:uid="{00000000-0005-0000-0000-0000CE000000}"/>
    <cellStyle name="Moeda 4 4 5" xfId="521" xr:uid="{00000000-0005-0000-0000-0000CF000000}"/>
    <cellStyle name="Moeda 4 5" xfId="174" xr:uid="{00000000-0005-0000-0000-0000D0000000}"/>
    <cellStyle name="Moeda 4 5 2" xfId="291" xr:uid="{00000000-0005-0000-0000-0000D1000000}"/>
    <cellStyle name="Moeda 4 5 2 2" xfId="637" xr:uid="{00000000-0005-0000-0000-0000D2000000}"/>
    <cellStyle name="Moeda 4 5 3" xfId="377" xr:uid="{00000000-0005-0000-0000-0000D3000000}"/>
    <cellStyle name="Moeda 4 5 3 2" xfId="723" xr:uid="{00000000-0005-0000-0000-0000D4000000}"/>
    <cellStyle name="Moeda 4 5 4" xfId="535" xr:uid="{00000000-0005-0000-0000-0000D5000000}"/>
    <cellStyle name="Moeda 4 6" xfId="241" xr:uid="{00000000-0005-0000-0000-0000D6000000}"/>
    <cellStyle name="Moeda 4 6 2" xfId="593" xr:uid="{00000000-0005-0000-0000-0000D7000000}"/>
    <cellStyle name="Moeda 4 7" xfId="335" xr:uid="{00000000-0005-0000-0000-0000D8000000}"/>
    <cellStyle name="Moeda 4 7 2" xfId="681" xr:uid="{00000000-0005-0000-0000-0000D9000000}"/>
    <cellStyle name="Moeda 4 8" xfId="426" xr:uid="{00000000-0005-0000-0000-0000DA000000}"/>
    <cellStyle name="Moeda 4 8 2" xfId="772" xr:uid="{00000000-0005-0000-0000-0000DB000000}"/>
    <cellStyle name="Moeda 4 9" xfId="482" xr:uid="{00000000-0005-0000-0000-0000DC000000}"/>
    <cellStyle name="Moeda 5" xfId="67" xr:uid="{00000000-0005-0000-0000-0000DD000000}"/>
    <cellStyle name="Moeda 5 2" xfId="152" xr:uid="{00000000-0005-0000-0000-0000DE000000}"/>
    <cellStyle name="Moeda 5 2 2" xfId="211" xr:uid="{00000000-0005-0000-0000-0000DF000000}"/>
    <cellStyle name="Moeda 5 2 2 2" xfId="317" xr:uid="{00000000-0005-0000-0000-0000E0000000}"/>
    <cellStyle name="Moeda 5 2 2 2 2" xfId="663" xr:uid="{00000000-0005-0000-0000-0000E1000000}"/>
    <cellStyle name="Moeda 5 2 2 3" xfId="401" xr:uid="{00000000-0005-0000-0000-0000E2000000}"/>
    <cellStyle name="Moeda 5 2 2 3 2" xfId="747" xr:uid="{00000000-0005-0000-0000-0000E3000000}"/>
    <cellStyle name="Moeda 5 2 2 4" xfId="571" xr:uid="{00000000-0005-0000-0000-0000E4000000}"/>
    <cellStyle name="Moeda 5 2 3" xfId="273" xr:uid="{00000000-0005-0000-0000-0000E5000000}"/>
    <cellStyle name="Moeda 5 2 3 2" xfId="619" xr:uid="{00000000-0005-0000-0000-0000E6000000}"/>
    <cellStyle name="Moeda 5 2 4" xfId="359" xr:uid="{00000000-0005-0000-0000-0000E7000000}"/>
    <cellStyle name="Moeda 5 2 4 2" xfId="705" xr:uid="{00000000-0005-0000-0000-0000E8000000}"/>
    <cellStyle name="Moeda 5 2 5" xfId="515" xr:uid="{00000000-0005-0000-0000-0000E9000000}"/>
    <cellStyle name="Moeda 5 3" xfId="176" xr:uid="{00000000-0005-0000-0000-0000EA000000}"/>
    <cellStyle name="Moeda 5 3 2" xfId="292" xr:uid="{00000000-0005-0000-0000-0000EB000000}"/>
    <cellStyle name="Moeda 5 3 2 2" xfId="638" xr:uid="{00000000-0005-0000-0000-0000EC000000}"/>
    <cellStyle name="Moeda 5 3 3" xfId="536" xr:uid="{00000000-0005-0000-0000-0000ED000000}"/>
    <cellStyle name="Moeda 5 4" xfId="243" xr:uid="{00000000-0005-0000-0000-0000EE000000}"/>
    <cellStyle name="Moeda 5 4 2" xfId="594" xr:uid="{00000000-0005-0000-0000-0000EF000000}"/>
    <cellStyle name="Moeda 5 5" xfId="435" xr:uid="{00000000-0005-0000-0000-0000F0000000}"/>
    <cellStyle name="Moeda 5 5 2" xfId="779" xr:uid="{00000000-0005-0000-0000-0000F1000000}"/>
    <cellStyle name="Moeda 5 6" xfId="483" xr:uid="{00000000-0005-0000-0000-0000F2000000}"/>
    <cellStyle name="Moeda 6" xfId="116" xr:uid="{00000000-0005-0000-0000-0000F3000000}"/>
    <cellStyle name="Moeda 6 2" xfId="199" xr:uid="{00000000-0005-0000-0000-0000F4000000}"/>
    <cellStyle name="Moeda 6 2 2" xfId="309" xr:uid="{00000000-0005-0000-0000-0000F5000000}"/>
    <cellStyle name="Moeda 6 2 2 2" xfId="655" xr:uid="{00000000-0005-0000-0000-0000F6000000}"/>
    <cellStyle name="Moeda 6 2 3" xfId="393" xr:uid="{00000000-0005-0000-0000-0000F7000000}"/>
    <cellStyle name="Moeda 6 2 3 2" xfId="739" xr:uid="{00000000-0005-0000-0000-0000F8000000}"/>
    <cellStyle name="Moeda 6 2 4" xfId="559" xr:uid="{00000000-0005-0000-0000-0000F9000000}"/>
    <cellStyle name="Moeda 6 3" xfId="265" xr:uid="{00000000-0005-0000-0000-0000FA000000}"/>
    <cellStyle name="Moeda 6 3 2" xfId="611" xr:uid="{00000000-0005-0000-0000-0000FB000000}"/>
    <cellStyle name="Moeda 6 4" xfId="351" xr:uid="{00000000-0005-0000-0000-0000FC000000}"/>
    <cellStyle name="Moeda 6 4 2" xfId="697" xr:uid="{00000000-0005-0000-0000-0000FD000000}"/>
    <cellStyle name="Moeda 6 5" xfId="506" xr:uid="{00000000-0005-0000-0000-0000FE000000}"/>
    <cellStyle name="Moeda 7" xfId="155" xr:uid="{00000000-0005-0000-0000-0000FF000000}"/>
    <cellStyle name="Moeda 7 2" xfId="213" xr:uid="{00000000-0005-0000-0000-000000010000}"/>
    <cellStyle name="Moeda 7 2 2" xfId="319" xr:uid="{00000000-0005-0000-0000-000001010000}"/>
    <cellStyle name="Moeda 7 2 2 2" xfId="665" xr:uid="{00000000-0005-0000-0000-000002010000}"/>
    <cellStyle name="Moeda 7 2 3" xfId="403" xr:uid="{00000000-0005-0000-0000-000003010000}"/>
    <cellStyle name="Moeda 7 2 3 2" xfId="749" xr:uid="{00000000-0005-0000-0000-000004010000}"/>
    <cellStyle name="Moeda 7 2 4" xfId="573" xr:uid="{00000000-0005-0000-0000-000005010000}"/>
    <cellStyle name="Moeda 7 3" xfId="276" xr:uid="{00000000-0005-0000-0000-000006010000}"/>
    <cellStyle name="Moeda 7 3 2" xfId="622" xr:uid="{00000000-0005-0000-0000-000007010000}"/>
    <cellStyle name="Moeda 7 4" xfId="362" xr:uid="{00000000-0005-0000-0000-000008010000}"/>
    <cellStyle name="Moeda 7 4 2" xfId="708" xr:uid="{00000000-0005-0000-0000-000009010000}"/>
    <cellStyle name="Moeda 7 5" xfId="518" xr:uid="{00000000-0005-0000-0000-00000A010000}"/>
    <cellStyle name="Moeda 8" xfId="163" xr:uid="{00000000-0005-0000-0000-00000B010000}"/>
    <cellStyle name="Moeda 8 2" xfId="524" xr:uid="{00000000-0005-0000-0000-00000C010000}"/>
    <cellStyle name="Moeda 9" xfId="217" xr:uid="{00000000-0005-0000-0000-00000D010000}"/>
    <cellStyle name="Moeda 9 2" xfId="577" xr:uid="{00000000-0005-0000-0000-00000E010000}"/>
    <cellStyle name="Moeda0" xfId="127" xr:uid="{00000000-0005-0000-0000-00000F010000}"/>
    <cellStyle name="Moeda0 2" xfId="128" xr:uid="{00000000-0005-0000-0000-000010010000}"/>
    <cellStyle name="Normal" xfId="0" builtinId="0"/>
    <cellStyle name="Normal 10" xfId="111" xr:uid="{00000000-0005-0000-0000-000012010000}"/>
    <cellStyle name="Normal 10 2" xfId="196" xr:uid="{00000000-0005-0000-0000-000013010000}"/>
    <cellStyle name="Normal 10 2 2" xfId="306" xr:uid="{00000000-0005-0000-0000-000014010000}"/>
    <cellStyle name="Normal 10 2 2 2" xfId="463" xr:uid="{00000000-0005-0000-0000-000015010000}"/>
    <cellStyle name="Normal 10 2 2 2 2" xfId="795" xr:uid="{00000000-0005-0000-0000-000016010000}"/>
    <cellStyle name="Normal 10 2 2 3" xfId="652" xr:uid="{00000000-0005-0000-0000-000017010000}"/>
    <cellStyle name="Normal 10 2 3" xfId="390" xr:uid="{00000000-0005-0000-0000-000018010000}"/>
    <cellStyle name="Normal 10 2 3 2" xfId="736" xr:uid="{00000000-0005-0000-0000-000019010000}"/>
    <cellStyle name="Normal 10 2 4" xfId="447" xr:uid="{00000000-0005-0000-0000-00001A010000}"/>
    <cellStyle name="Normal 10 2 4 2" xfId="454" xr:uid="{00000000-0005-0000-0000-00001B010000}"/>
    <cellStyle name="Normal 10 2 4 2 2" xfId="797" xr:uid="{00000000-0005-0000-0000-00001C010000}"/>
    <cellStyle name="Normal 10 2 4 3" xfId="786" xr:uid="{00000000-0005-0000-0000-00001D010000}"/>
    <cellStyle name="Normal 10 2 5" xfId="556" xr:uid="{00000000-0005-0000-0000-00001E010000}"/>
    <cellStyle name="Normal 10 3" xfId="262" xr:uid="{00000000-0005-0000-0000-00001F010000}"/>
    <cellStyle name="Normal 10 3 2" xfId="608" xr:uid="{00000000-0005-0000-0000-000020010000}"/>
    <cellStyle name="Normal 10 4" xfId="348" xr:uid="{00000000-0005-0000-0000-000021010000}"/>
    <cellStyle name="Normal 10 4 2" xfId="694" xr:uid="{00000000-0005-0000-0000-000022010000}"/>
    <cellStyle name="Normal 10 5" xfId="503" xr:uid="{00000000-0005-0000-0000-000023010000}"/>
    <cellStyle name="Normal 11" xfId="153" xr:uid="{00000000-0005-0000-0000-000024010000}"/>
    <cellStyle name="Normal 11 2" xfId="274" xr:uid="{00000000-0005-0000-0000-000025010000}"/>
    <cellStyle name="Normal 11 2 2" xfId="620" xr:uid="{00000000-0005-0000-0000-000026010000}"/>
    <cellStyle name="Normal 11 3" xfId="360" xr:uid="{00000000-0005-0000-0000-000027010000}"/>
    <cellStyle name="Normal 11 3 2" xfId="706" xr:uid="{00000000-0005-0000-0000-000028010000}"/>
    <cellStyle name="Normal 11 4" xfId="516" xr:uid="{00000000-0005-0000-0000-000029010000}"/>
    <cellStyle name="Normal 12" xfId="436" xr:uid="{00000000-0005-0000-0000-00002A010000}"/>
    <cellStyle name="Normal 12 2" xfId="451" xr:uid="{00000000-0005-0000-0000-00002B010000}"/>
    <cellStyle name="Normal 12 2 2" xfId="790" xr:uid="{00000000-0005-0000-0000-00002C010000}"/>
    <cellStyle name="Normal 13" xfId="156" xr:uid="{00000000-0005-0000-0000-00002D010000}"/>
    <cellStyle name="Normal 13 2" xfId="214" xr:uid="{00000000-0005-0000-0000-00002E010000}"/>
    <cellStyle name="Normal 13 2 2" xfId="320" xr:uid="{00000000-0005-0000-0000-00002F010000}"/>
    <cellStyle name="Normal 13 2 2 2" xfId="666" xr:uid="{00000000-0005-0000-0000-000030010000}"/>
    <cellStyle name="Normal 13 2 3" xfId="404" xr:uid="{00000000-0005-0000-0000-000031010000}"/>
    <cellStyle name="Normal 13 2 3 2" xfId="750" xr:uid="{00000000-0005-0000-0000-000032010000}"/>
    <cellStyle name="Normal 13 2 4" xfId="574" xr:uid="{00000000-0005-0000-0000-000033010000}"/>
    <cellStyle name="Normal 13 3" xfId="277" xr:uid="{00000000-0005-0000-0000-000034010000}"/>
    <cellStyle name="Normal 13 3 2" xfId="623" xr:uid="{00000000-0005-0000-0000-000035010000}"/>
    <cellStyle name="Normal 13 4" xfId="363" xr:uid="{00000000-0005-0000-0000-000036010000}"/>
    <cellStyle name="Normal 13 4 2" xfId="709" xr:uid="{00000000-0005-0000-0000-000037010000}"/>
    <cellStyle name="Normal 13 5" xfId="519" xr:uid="{00000000-0005-0000-0000-000038010000}"/>
    <cellStyle name="Normal 14" xfId="806" xr:uid="{56EA53C0-3944-4BB3-B3DF-72027058C020}"/>
    <cellStyle name="Normal 17" xfId="446" xr:uid="{00000000-0005-0000-0000-000039010000}"/>
    <cellStyle name="Normal 17 2" xfId="465" xr:uid="{00000000-0005-0000-0000-00003A010000}"/>
    <cellStyle name="Normal 17 2 2" xfId="791" xr:uid="{00000000-0005-0000-0000-00003B010000}"/>
    <cellStyle name="Normal 17 3" xfId="785" xr:uid="{00000000-0005-0000-0000-00003C010000}"/>
    <cellStyle name="Normal 2" xfId="4" xr:uid="{00000000-0005-0000-0000-00003D010000}"/>
    <cellStyle name="Normal 2 10" xfId="219" xr:uid="{00000000-0005-0000-0000-00003E010000}"/>
    <cellStyle name="Normal 2 10 2" xfId="323" xr:uid="{00000000-0005-0000-0000-00003F010000}"/>
    <cellStyle name="Normal 2 10 2 2" xfId="669" xr:uid="{00000000-0005-0000-0000-000040010000}"/>
    <cellStyle name="Normal 2 10 3" xfId="407" xr:uid="{00000000-0005-0000-0000-000041010000}"/>
    <cellStyle name="Normal 2 10 3 2" xfId="753" xr:uid="{00000000-0005-0000-0000-000042010000}"/>
    <cellStyle name="Normal 2 10 4" xfId="579" xr:uid="{00000000-0005-0000-0000-000043010000}"/>
    <cellStyle name="Normal 2 11" xfId="223" xr:uid="{00000000-0005-0000-0000-000044010000}"/>
    <cellStyle name="Normal 2 11 2" xfId="582" xr:uid="{00000000-0005-0000-0000-000045010000}"/>
    <cellStyle name="Normal 2 12" xfId="326" xr:uid="{00000000-0005-0000-0000-000046010000}"/>
    <cellStyle name="Normal 2 12 2" xfId="672" xr:uid="{00000000-0005-0000-0000-000047010000}"/>
    <cellStyle name="Normal 2 13" xfId="410" xr:uid="{00000000-0005-0000-0000-000048010000}"/>
    <cellStyle name="Normal 2 13 2" xfId="443" xr:uid="{00000000-0005-0000-0000-000049010000}"/>
    <cellStyle name="Normal 2 13 3" xfId="756" xr:uid="{00000000-0005-0000-0000-00004A010000}"/>
    <cellStyle name="Normal 2 14" xfId="413" xr:uid="{00000000-0005-0000-0000-00004B010000}"/>
    <cellStyle name="Normal 2 14 2" xfId="759" xr:uid="{00000000-0005-0000-0000-00004C010000}"/>
    <cellStyle name="Normal 2 15" xfId="469" xr:uid="{00000000-0005-0000-0000-00004D010000}"/>
    <cellStyle name="Normal 2 2" xfId="5" xr:uid="{00000000-0005-0000-0000-00004E010000}"/>
    <cellStyle name="Normal 2 2 2" xfId="24" xr:uid="{00000000-0005-0000-0000-00004F010000}"/>
    <cellStyle name="Normal 2 2 2 2" xfId="130" xr:uid="{00000000-0005-0000-0000-000050010000}"/>
    <cellStyle name="Normal 2 2 3" xfId="13" xr:uid="{00000000-0005-0000-0000-000051010000}"/>
    <cellStyle name="Normal 2 2 3 2" xfId="75" xr:uid="{00000000-0005-0000-0000-000052010000}"/>
    <cellStyle name="Normal 2 2 3 3" xfId="230" xr:uid="{00000000-0005-0000-0000-000053010000}"/>
    <cellStyle name="Normal 2 2 4" xfId="129" xr:uid="{00000000-0005-0000-0000-000054010000}"/>
    <cellStyle name="Normal 2 2 4 2" xfId="431" xr:uid="{00000000-0005-0000-0000-000055010000}"/>
    <cellStyle name="Normal 2 3" xfId="14" xr:uid="{00000000-0005-0000-0000-000056010000}"/>
    <cellStyle name="Normal 2 3 2" xfId="76" xr:uid="{00000000-0005-0000-0000-000057010000}"/>
    <cellStyle name="Normal 2 3 3" xfId="119" xr:uid="{00000000-0005-0000-0000-000058010000}"/>
    <cellStyle name="Normal 2 3 3 2" xfId="445" xr:uid="{00000000-0005-0000-0000-000059010000}"/>
    <cellStyle name="Normal 2 3 4" xfId="231" xr:uid="{00000000-0005-0000-0000-00005A010000}"/>
    <cellStyle name="Normal 2 4" xfId="23" xr:uid="{00000000-0005-0000-0000-00005B010000}"/>
    <cellStyle name="Normal 2 4 2" xfId="77" xr:uid="{00000000-0005-0000-0000-00005C010000}"/>
    <cellStyle name="Normal 2 4 2 2" xfId="183" xr:uid="{00000000-0005-0000-0000-00005D010000}"/>
    <cellStyle name="Normal 2 4 2 2 2" xfId="294" xr:uid="{00000000-0005-0000-0000-00005E010000}"/>
    <cellStyle name="Normal 2 4 2 2 2 2" xfId="640" xr:uid="{00000000-0005-0000-0000-00005F010000}"/>
    <cellStyle name="Normal 2 4 2 2 3" xfId="379" xr:uid="{00000000-0005-0000-0000-000060010000}"/>
    <cellStyle name="Normal 2 4 2 2 3 2" xfId="725" xr:uid="{00000000-0005-0000-0000-000061010000}"/>
    <cellStyle name="Normal 2 4 2 2 4" xfId="543" xr:uid="{00000000-0005-0000-0000-000062010000}"/>
    <cellStyle name="Normal 2 4 2 3" xfId="245" xr:uid="{00000000-0005-0000-0000-000063010000}"/>
    <cellStyle name="Normal 2 4 2 3 2" xfId="596" xr:uid="{00000000-0005-0000-0000-000064010000}"/>
    <cellStyle name="Normal 2 4 2 4" xfId="337" xr:uid="{00000000-0005-0000-0000-000065010000}"/>
    <cellStyle name="Normal 2 4 2 4 2" xfId="683" xr:uid="{00000000-0005-0000-0000-000066010000}"/>
    <cellStyle name="Normal 2 4 2 5" xfId="433" xr:uid="{00000000-0005-0000-0000-000067010000}"/>
    <cellStyle name="Normal 2 4 2 5 2" xfId="777" xr:uid="{00000000-0005-0000-0000-000068010000}"/>
    <cellStyle name="Normal 2 4 2 6" xfId="490" xr:uid="{00000000-0005-0000-0000-000069010000}"/>
    <cellStyle name="Normal 2 4 3" xfId="105" xr:uid="{00000000-0005-0000-0000-00006A010000}"/>
    <cellStyle name="Normal 2 4 3 2" xfId="194" xr:uid="{00000000-0005-0000-0000-00006B010000}"/>
    <cellStyle name="Normal 2 4 3 2 2" xfId="304" xr:uid="{00000000-0005-0000-0000-00006C010000}"/>
    <cellStyle name="Normal 2 4 3 2 2 2" xfId="650" xr:uid="{00000000-0005-0000-0000-00006D010000}"/>
    <cellStyle name="Normal 2 4 3 2 3" xfId="388" xr:uid="{00000000-0005-0000-0000-00006E010000}"/>
    <cellStyle name="Normal 2 4 3 2 3 2" xfId="734" xr:uid="{00000000-0005-0000-0000-00006F010000}"/>
    <cellStyle name="Normal 2 4 3 2 4" xfId="554" xr:uid="{00000000-0005-0000-0000-000070010000}"/>
    <cellStyle name="Normal 2 4 3 3" xfId="256" xr:uid="{00000000-0005-0000-0000-000071010000}"/>
    <cellStyle name="Normal 2 4 3 3 2" xfId="606" xr:uid="{00000000-0005-0000-0000-000072010000}"/>
    <cellStyle name="Normal 2 4 3 4" xfId="346" xr:uid="{00000000-0005-0000-0000-000073010000}"/>
    <cellStyle name="Normal 2 4 3 4 2" xfId="692" xr:uid="{00000000-0005-0000-0000-000074010000}"/>
    <cellStyle name="Normal 2 4 3 5" xfId="501" xr:uid="{00000000-0005-0000-0000-000075010000}"/>
    <cellStyle name="Normal 2 4 4" xfId="168" xr:uid="{00000000-0005-0000-0000-000076010000}"/>
    <cellStyle name="Normal 2 4 4 2" xfId="286" xr:uid="{00000000-0005-0000-0000-000077010000}"/>
    <cellStyle name="Normal 2 4 4 2 2" xfId="632" xr:uid="{00000000-0005-0000-0000-000078010000}"/>
    <cellStyle name="Normal 2 4 4 3" xfId="372" xr:uid="{00000000-0005-0000-0000-000079010000}"/>
    <cellStyle name="Normal 2 4 4 3 2" xfId="718" xr:uid="{00000000-0005-0000-0000-00007A010000}"/>
    <cellStyle name="Normal 2 4 4 4" xfId="529" xr:uid="{00000000-0005-0000-0000-00007B010000}"/>
    <cellStyle name="Normal 2 4 5" xfId="236" xr:uid="{00000000-0005-0000-0000-00007C010000}"/>
    <cellStyle name="Normal 2 4 5 2" xfId="588" xr:uid="{00000000-0005-0000-0000-00007D010000}"/>
    <cellStyle name="Normal 2 4 6" xfId="331" xr:uid="{00000000-0005-0000-0000-00007E010000}"/>
    <cellStyle name="Normal 2 4 6 2" xfId="677" xr:uid="{00000000-0005-0000-0000-00007F010000}"/>
    <cellStyle name="Normal 2 4 7" xfId="420" xr:uid="{00000000-0005-0000-0000-000080010000}"/>
    <cellStyle name="Normal 2 4 7 2" xfId="766" xr:uid="{00000000-0005-0000-0000-000081010000}"/>
    <cellStyle name="Normal 2 4 8" xfId="476" xr:uid="{00000000-0005-0000-0000-000082010000}"/>
    <cellStyle name="Normal 2 5" xfId="10" xr:uid="{00000000-0005-0000-0000-000083010000}"/>
    <cellStyle name="Normal 2 5 2" xfId="78" xr:uid="{00000000-0005-0000-0000-000084010000}"/>
    <cellStyle name="Normal 2 5 2 2" xfId="184" xr:uid="{00000000-0005-0000-0000-000085010000}"/>
    <cellStyle name="Normal 2 5 2 2 2" xfId="295" xr:uid="{00000000-0005-0000-0000-000086010000}"/>
    <cellStyle name="Normal 2 5 2 2 2 2" xfId="641" xr:uid="{00000000-0005-0000-0000-000087010000}"/>
    <cellStyle name="Normal 2 5 2 2 3" xfId="380" xr:uid="{00000000-0005-0000-0000-000088010000}"/>
    <cellStyle name="Normal 2 5 2 2 3 2" xfId="726" xr:uid="{00000000-0005-0000-0000-000089010000}"/>
    <cellStyle name="Normal 2 5 2 2 4" xfId="544" xr:uid="{00000000-0005-0000-0000-00008A010000}"/>
    <cellStyle name="Normal 2 5 2 3" xfId="246" xr:uid="{00000000-0005-0000-0000-00008B010000}"/>
    <cellStyle name="Normal 2 5 2 3 2" xfId="597" xr:uid="{00000000-0005-0000-0000-00008C010000}"/>
    <cellStyle name="Normal 2 5 2 4" xfId="338" xr:uid="{00000000-0005-0000-0000-00008D010000}"/>
    <cellStyle name="Normal 2 5 2 4 2" xfId="684" xr:uid="{00000000-0005-0000-0000-00008E010000}"/>
    <cellStyle name="Normal 2 5 2 5" xfId="491" xr:uid="{00000000-0005-0000-0000-00008F010000}"/>
    <cellStyle name="Normal 2 5 3" xfId="164" xr:uid="{00000000-0005-0000-0000-000090010000}"/>
    <cellStyle name="Normal 2 5 3 2" xfId="282" xr:uid="{00000000-0005-0000-0000-000091010000}"/>
    <cellStyle name="Normal 2 5 3 2 2" xfId="628" xr:uid="{00000000-0005-0000-0000-000092010000}"/>
    <cellStyle name="Normal 2 5 3 3" xfId="368" xr:uid="{00000000-0005-0000-0000-000093010000}"/>
    <cellStyle name="Normal 2 5 3 3 2" xfId="714" xr:uid="{00000000-0005-0000-0000-000094010000}"/>
    <cellStyle name="Normal 2 5 3 4" xfId="525" xr:uid="{00000000-0005-0000-0000-000095010000}"/>
    <cellStyle name="Normal 2 5 4" xfId="227" xr:uid="{00000000-0005-0000-0000-000096010000}"/>
    <cellStyle name="Normal 2 5 4 2" xfId="584" xr:uid="{00000000-0005-0000-0000-000097010000}"/>
    <cellStyle name="Normal 2 5 5" xfId="328" xr:uid="{00000000-0005-0000-0000-000098010000}"/>
    <cellStyle name="Normal 2 5 5 2" xfId="674" xr:uid="{00000000-0005-0000-0000-000099010000}"/>
    <cellStyle name="Normal 2 5 6" xfId="416" xr:uid="{00000000-0005-0000-0000-00009A010000}"/>
    <cellStyle name="Normal 2 5 6 2" xfId="762" xr:uid="{00000000-0005-0000-0000-00009B010000}"/>
    <cellStyle name="Normal 2 5 7" xfId="472" xr:uid="{00000000-0005-0000-0000-00009C010000}"/>
    <cellStyle name="Normal 2 6" xfId="79" xr:uid="{00000000-0005-0000-0000-00009D010000}"/>
    <cellStyle name="Normal 2 6 2" xfId="185" xr:uid="{00000000-0005-0000-0000-00009E010000}"/>
    <cellStyle name="Normal 2 6 2 2" xfId="296" xr:uid="{00000000-0005-0000-0000-00009F010000}"/>
    <cellStyle name="Normal 2 6 2 2 2" xfId="642" xr:uid="{00000000-0005-0000-0000-0000A0010000}"/>
    <cellStyle name="Normal 2 6 2 3" xfId="381" xr:uid="{00000000-0005-0000-0000-0000A1010000}"/>
    <cellStyle name="Normal 2 6 2 3 2" xfId="727" xr:uid="{00000000-0005-0000-0000-0000A2010000}"/>
    <cellStyle name="Normal 2 6 2 4" xfId="545" xr:uid="{00000000-0005-0000-0000-0000A3010000}"/>
    <cellStyle name="Normal 2 6 3" xfId="247" xr:uid="{00000000-0005-0000-0000-0000A4010000}"/>
    <cellStyle name="Normal 2 6 3 2" xfId="598" xr:uid="{00000000-0005-0000-0000-0000A5010000}"/>
    <cellStyle name="Normal 2 6 4" xfId="339" xr:uid="{00000000-0005-0000-0000-0000A6010000}"/>
    <cellStyle name="Normal 2 6 4 2" xfId="685" xr:uid="{00000000-0005-0000-0000-0000A7010000}"/>
    <cellStyle name="Normal 2 6 5" xfId="428" xr:uid="{00000000-0005-0000-0000-0000A8010000}"/>
    <cellStyle name="Normal 2 6 5 2" xfId="773" xr:uid="{00000000-0005-0000-0000-0000A9010000}"/>
    <cellStyle name="Normal 2 6 6" xfId="492" xr:uid="{00000000-0005-0000-0000-0000AA010000}"/>
    <cellStyle name="Normal 2 7" xfId="102" xr:uid="{00000000-0005-0000-0000-0000AB010000}"/>
    <cellStyle name="Normal 2 7 2" xfId="191" xr:uid="{00000000-0005-0000-0000-0000AC010000}"/>
    <cellStyle name="Normal 2 7 2 2" xfId="301" xr:uid="{00000000-0005-0000-0000-0000AD010000}"/>
    <cellStyle name="Normal 2 7 2 2 2" xfId="647" xr:uid="{00000000-0005-0000-0000-0000AE010000}"/>
    <cellStyle name="Normal 2 7 2 3" xfId="385" xr:uid="{00000000-0005-0000-0000-0000AF010000}"/>
    <cellStyle name="Normal 2 7 2 3 2" xfId="731" xr:uid="{00000000-0005-0000-0000-0000B0010000}"/>
    <cellStyle name="Normal 2 7 2 4" xfId="551" xr:uid="{00000000-0005-0000-0000-0000B1010000}"/>
    <cellStyle name="Normal 2 7 3" xfId="253" xr:uid="{00000000-0005-0000-0000-0000B2010000}"/>
    <cellStyle name="Normal 2 7 3 2" xfId="603" xr:uid="{00000000-0005-0000-0000-0000B3010000}"/>
    <cellStyle name="Normal 2 7 4" xfId="343" xr:uid="{00000000-0005-0000-0000-0000B4010000}"/>
    <cellStyle name="Normal 2 7 4 2" xfId="689" xr:uid="{00000000-0005-0000-0000-0000B5010000}"/>
    <cellStyle name="Normal 2 7 5" xfId="438" xr:uid="{00000000-0005-0000-0000-0000B6010000}"/>
    <cellStyle name="Normal 2 7 5 2" xfId="781" xr:uid="{00000000-0005-0000-0000-0000B7010000}"/>
    <cellStyle name="Normal 2 7 6" xfId="498" xr:uid="{00000000-0005-0000-0000-0000B8010000}"/>
    <cellStyle name="Normal 2 8" xfId="117" xr:uid="{00000000-0005-0000-0000-0000B9010000}"/>
    <cellStyle name="Normal 2 9" xfId="161" xr:uid="{00000000-0005-0000-0000-0000BA010000}"/>
    <cellStyle name="Normal 2 9 2" xfId="280" xr:uid="{00000000-0005-0000-0000-0000BB010000}"/>
    <cellStyle name="Normal 2 9 2 2" xfId="626" xr:uid="{00000000-0005-0000-0000-0000BC010000}"/>
    <cellStyle name="Normal 2 9 3" xfId="366" xr:uid="{00000000-0005-0000-0000-0000BD010000}"/>
    <cellStyle name="Normal 2 9 3 2" xfId="712" xr:uid="{00000000-0005-0000-0000-0000BE010000}"/>
    <cellStyle name="Normal 2 9 4" xfId="522" xr:uid="{00000000-0005-0000-0000-0000BF010000}"/>
    <cellStyle name="Normal 3" xfId="6" xr:uid="{00000000-0005-0000-0000-0000C0010000}"/>
    <cellStyle name="Normal 3 10" xfId="224" xr:uid="{00000000-0005-0000-0000-0000C1010000}"/>
    <cellStyle name="Normal 3 10 2" xfId="583" xr:uid="{00000000-0005-0000-0000-0000C2010000}"/>
    <cellStyle name="Normal 3 11" xfId="327" xr:uid="{00000000-0005-0000-0000-0000C3010000}"/>
    <cellStyle name="Normal 3 11 2" xfId="673" xr:uid="{00000000-0005-0000-0000-0000C4010000}"/>
    <cellStyle name="Normal 3 12" xfId="412" xr:uid="{00000000-0005-0000-0000-0000C5010000}"/>
    <cellStyle name="Normal 3 12 2" xfId="758" xr:uid="{00000000-0005-0000-0000-0000C6010000}"/>
    <cellStyle name="Normal 3 13" xfId="414" xr:uid="{00000000-0005-0000-0000-0000C7010000}"/>
    <cellStyle name="Normal 3 13 2" xfId="760" xr:uid="{00000000-0005-0000-0000-0000C8010000}"/>
    <cellStyle name="Normal 3 14" xfId="470" xr:uid="{00000000-0005-0000-0000-0000C9010000}"/>
    <cellStyle name="Normal 3 15" xfId="801" xr:uid="{5755FC64-8CEC-4CAF-A552-72BAA6F7CA01}"/>
    <cellStyle name="Normal 3 2" xfId="17" xr:uid="{00000000-0005-0000-0000-0000CA010000}"/>
    <cellStyle name="Normal 3 2 2" xfId="115" xr:uid="{00000000-0005-0000-0000-0000CB010000}"/>
    <cellStyle name="Normal 3 3" xfId="25" xr:uid="{00000000-0005-0000-0000-0000CC010000}"/>
    <cellStyle name="Normal 3 3 2" xfId="81" xr:uid="{00000000-0005-0000-0000-0000CD010000}"/>
    <cellStyle name="Normal 3 3 2 2" xfId="187" xr:uid="{00000000-0005-0000-0000-0000CE010000}"/>
    <cellStyle name="Normal 3 3 2 2 2" xfId="298" xr:uid="{00000000-0005-0000-0000-0000CF010000}"/>
    <cellStyle name="Normal 3 3 2 2 2 2" xfId="644" xr:uid="{00000000-0005-0000-0000-0000D0010000}"/>
    <cellStyle name="Normal 3 3 2 2 3" xfId="383" xr:uid="{00000000-0005-0000-0000-0000D1010000}"/>
    <cellStyle name="Normal 3 3 2 2 3 2" xfId="729" xr:uid="{00000000-0005-0000-0000-0000D2010000}"/>
    <cellStyle name="Normal 3 3 2 2 4" xfId="547" xr:uid="{00000000-0005-0000-0000-0000D3010000}"/>
    <cellStyle name="Normal 3 3 2 3" xfId="249" xr:uid="{00000000-0005-0000-0000-0000D4010000}"/>
    <cellStyle name="Normal 3 3 2 3 2" xfId="600" xr:uid="{00000000-0005-0000-0000-0000D5010000}"/>
    <cellStyle name="Normal 3 3 2 4" xfId="341" xr:uid="{00000000-0005-0000-0000-0000D6010000}"/>
    <cellStyle name="Normal 3 3 2 4 2" xfId="687" xr:uid="{00000000-0005-0000-0000-0000D7010000}"/>
    <cellStyle name="Normal 3 3 2 5" xfId="434" xr:uid="{00000000-0005-0000-0000-0000D8010000}"/>
    <cellStyle name="Normal 3 3 2 5 2" xfId="778" xr:uid="{00000000-0005-0000-0000-0000D9010000}"/>
    <cellStyle name="Normal 3 3 2 6" xfId="494" xr:uid="{00000000-0005-0000-0000-0000DA010000}"/>
    <cellStyle name="Normal 3 3 3" xfId="106" xr:uid="{00000000-0005-0000-0000-0000DB010000}"/>
    <cellStyle name="Normal 3 3 3 2" xfId="195" xr:uid="{00000000-0005-0000-0000-0000DC010000}"/>
    <cellStyle name="Normal 3 3 3 2 2" xfId="305" xr:uid="{00000000-0005-0000-0000-0000DD010000}"/>
    <cellStyle name="Normal 3 3 3 2 2 2" xfId="651" xr:uid="{00000000-0005-0000-0000-0000DE010000}"/>
    <cellStyle name="Normal 3 3 3 2 3" xfId="389" xr:uid="{00000000-0005-0000-0000-0000DF010000}"/>
    <cellStyle name="Normal 3 3 3 2 3 2" xfId="735" xr:uid="{00000000-0005-0000-0000-0000E0010000}"/>
    <cellStyle name="Normal 3 3 3 2 4" xfId="555" xr:uid="{00000000-0005-0000-0000-0000E1010000}"/>
    <cellStyle name="Normal 3 3 3 3" xfId="257" xr:uid="{00000000-0005-0000-0000-0000E2010000}"/>
    <cellStyle name="Normal 3 3 3 3 2" xfId="607" xr:uid="{00000000-0005-0000-0000-0000E3010000}"/>
    <cellStyle name="Normal 3 3 3 4" xfId="347" xr:uid="{00000000-0005-0000-0000-0000E4010000}"/>
    <cellStyle name="Normal 3 3 3 4 2" xfId="693" xr:uid="{00000000-0005-0000-0000-0000E5010000}"/>
    <cellStyle name="Normal 3 3 3 5" xfId="502" xr:uid="{00000000-0005-0000-0000-0000E6010000}"/>
    <cellStyle name="Normal 3 3 4" xfId="169" xr:uid="{00000000-0005-0000-0000-0000E7010000}"/>
    <cellStyle name="Normal 3 3 4 2" xfId="287" xr:uid="{00000000-0005-0000-0000-0000E8010000}"/>
    <cellStyle name="Normal 3 3 4 2 2" xfId="633" xr:uid="{00000000-0005-0000-0000-0000E9010000}"/>
    <cellStyle name="Normal 3 3 4 3" xfId="373" xr:uid="{00000000-0005-0000-0000-0000EA010000}"/>
    <cellStyle name="Normal 3 3 4 3 2" xfId="719" xr:uid="{00000000-0005-0000-0000-0000EB010000}"/>
    <cellStyle name="Normal 3 3 4 4" xfId="530" xr:uid="{00000000-0005-0000-0000-0000EC010000}"/>
    <cellStyle name="Normal 3 3 5" xfId="237" xr:uid="{00000000-0005-0000-0000-0000ED010000}"/>
    <cellStyle name="Normal 3 3 5 2" xfId="589" xr:uid="{00000000-0005-0000-0000-0000EE010000}"/>
    <cellStyle name="Normal 3 3 6" xfId="332" xr:uid="{00000000-0005-0000-0000-0000EF010000}"/>
    <cellStyle name="Normal 3 3 6 2" xfId="678" xr:uid="{00000000-0005-0000-0000-0000F0010000}"/>
    <cellStyle name="Normal 3 3 7" xfId="421" xr:uid="{00000000-0005-0000-0000-0000F1010000}"/>
    <cellStyle name="Normal 3 3 7 2" xfId="767" xr:uid="{00000000-0005-0000-0000-0000F2010000}"/>
    <cellStyle name="Normal 3 3 8" xfId="477" xr:uid="{00000000-0005-0000-0000-0000F3010000}"/>
    <cellStyle name="Normal 3 4" xfId="11" xr:uid="{00000000-0005-0000-0000-0000F4010000}"/>
    <cellStyle name="Normal 3 4 2" xfId="82" xr:uid="{00000000-0005-0000-0000-0000F5010000}"/>
    <cellStyle name="Normal 3 4 2 2" xfId="188" xr:uid="{00000000-0005-0000-0000-0000F6010000}"/>
    <cellStyle name="Normal 3 4 2 2 2" xfId="299" xr:uid="{00000000-0005-0000-0000-0000F7010000}"/>
    <cellStyle name="Normal 3 4 2 2 2 2" xfId="645" xr:uid="{00000000-0005-0000-0000-0000F8010000}"/>
    <cellStyle name="Normal 3 4 2 2 3" xfId="384" xr:uid="{00000000-0005-0000-0000-0000F9010000}"/>
    <cellStyle name="Normal 3 4 2 2 3 2" xfId="730" xr:uid="{00000000-0005-0000-0000-0000FA010000}"/>
    <cellStyle name="Normal 3 4 2 2 4" xfId="548" xr:uid="{00000000-0005-0000-0000-0000FB010000}"/>
    <cellStyle name="Normal 3 4 2 3" xfId="250" xr:uid="{00000000-0005-0000-0000-0000FC010000}"/>
    <cellStyle name="Normal 3 4 2 3 2" xfId="601" xr:uid="{00000000-0005-0000-0000-0000FD010000}"/>
    <cellStyle name="Normal 3 4 2 4" xfId="342" xr:uid="{00000000-0005-0000-0000-0000FE010000}"/>
    <cellStyle name="Normal 3 4 2 4 2" xfId="688" xr:uid="{00000000-0005-0000-0000-0000FF010000}"/>
    <cellStyle name="Normal 3 4 2 5" xfId="495" xr:uid="{00000000-0005-0000-0000-000000020000}"/>
    <cellStyle name="Normal 3 4 3" xfId="165" xr:uid="{00000000-0005-0000-0000-000001020000}"/>
    <cellStyle name="Normal 3 4 3 2" xfId="283" xr:uid="{00000000-0005-0000-0000-000002020000}"/>
    <cellStyle name="Normal 3 4 3 2 2" xfId="629" xr:uid="{00000000-0005-0000-0000-000003020000}"/>
    <cellStyle name="Normal 3 4 3 3" xfId="369" xr:uid="{00000000-0005-0000-0000-000004020000}"/>
    <cellStyle name="Normal 3 4 3 3 2" xfId="715" xr:uid="{00000000-0005-0000-0000-000005020000}"/>
    <cellStyle name="Normal 3 4 3 4" xfId="526" xr:uid="{00000000-0005-0000-0000-000006020000}"/>
    <cellStyle name="Normal 3 4 4" xfId="228" xr:uid="{00000000-0005-0000-0000-000007020000}"/>
    <cellStyle name="Normal 3 4 4 2" xfId="585" xr:uid="{00000000-0005-0000-0000-000008020000}"/>
    <cellStyle name="Normal 3 4 5" xfId="329" xr:uid="{00000000-0005-0000-0000-000009020000}"/>
    <cellStyle name="Normal 3 4 5 2" xfId="675" xr:uid="{00000000-0005-0000-0000-00000A020000}"/>
    <cellStyle name="Normal 3 4 6" xfId="417" xr:uid="{00000000-0005-0000-0000-00000B020000}"/>
    <cellStyle name="Normal 3 4 6 2" xfId="763" xr:uid="{00000000-0005-0000-0000-00000C020000}"/>
    <cellStyle name="Normal 3 4 7" xfId="473" xr:uid="{00000000-0005-0000-0000-00000D020000}"/>
    <cellStyle name="Normal 3 4 8" xfId="802" xr:uid="{6E793286-5A44-4407-8270-29AD222CBC66}"/>
    <cellStyle name="Normal 3 5" xfId="80" xr:uid="{00000000-0005-0000-0000-00000E020000}"/>
    <cellStyle name="Normal 3 5 2" xfId="186" xr:uid="{00000000-0005-0000-0000-00000F020000}"/>
    <cellStyle name="Normal 3 5 2 2" xfId="297" xr:uid="{00000000-0005-0000-0000-000010020000}"/>
    <cellStyle name="Normal 3 5 2 2 2" xfId="643" xr:uid="{00000000-0005-0000-0000-000011020000}"/>
    <cellStyle name="Normal 3 5 2 3" xfId="382" xr:uid="{00000000-0005-0000-0000-000012020000}"/>
    <cellStyle name="Normal 3 5 2 3 2" xfId="728" xr:uid="{00000000-0005-0000-0000-000013020000}"/>
    <cellStyle name="Normal 3 5 2 4" xfId="546" xr:uid="{00000000-0005-0000-0000-000014020000}"/>
    <cellStyle name="Normal 3 5 3" xfId="248" xr:uid="{00000000-0005-0000-0000-000015020000}"/>
    <cellStyle name="Normal 3 5 3 2" xfId="599" xr:uid="{00000000-0005-0000-0000-000016020000}"/>
    <cellStyle name="Normal 3 5 4" xfId="340" xr:uid="{00000000-0005-0000-0000-000017020000}"/>
    <cellStyle name="Normal 3 5 4 2" xfId="686" xr:uid="{00000000-0005-0000-0000-000018020000}"/>
    <cellStyle name="Normal 3 5 5" xfId="429" xr:uid="{00000000-0005-0000-0000-000019020000}"/>
    <cellStyle name="Normal 3 5 5 2" xfId="774" xr:uid="{00000000-0005-0000-0000-00001A020000}"/>
    <cellStyle name="Normal 3 5 6" xfId="493" xr:uid="{00000000-0005-0000-0000-00001B020000}"/>
    <cellStyle name="Normal 3 6" xfId="103" xr:uid="{00000000-0005-0000-0000-00001C020000}"/>
    <cellStyle name="Normal 3 6 2" xfId="192" xr:uid="{00000000-0005-0000-0000-00001D020000}"/>
    <cellStyle name="Normal 3 6 2 2" xfId="302" xr:uid="{00000000-0005-0000-0000-00001E020000}"/>
    <cellStyle name="Normal 3 6 2 2 2" xfId="648" xr:uid="{00000000-0005-0000-0000-00001F020000}"/>
    <cellStyle name="Normal 3 6 2 3" xfId="386" xr:uid="{00000000-0005-0000-0000-000020020000}"/>
    <cellStyle name="Normal 3 6 2 3 2" xfId="732" xr:uid="{00000000-0005-0000-0000-000021020000}"/>
    <cellStyle name="Normal 3 6 2 4" xfId="552" xr:uid="{00000000-0005-0000-0000-000022020000}"/>
    <cellStyle name="Normal 3 6 3" xfId="254" xr:uid="{00000000-0005-0000-0000-000023020000}"/>
    <cellStyle name="Normal 3 6 3 2" xfId="604" xr:uid="{00000000-0005-0000-0000-000024020000}"/>
    <cellStyle name="Normal 3 6 4" xfId="344" xr:uid="{00000000-0005-0000-0000-000025020000}"/>
    <cellStyle name="Normal 3 6 4 2" xfId="690" xr:uid="{00000000-0005-0000-0000-000026020000}"/>
    <cellStyle name="Normal 3 6 5" xfId="439" xr:uid="{00000000-0005-0000-0000-000027020000}"/>
    <cellStyle name="Normal 3 6 5 2" xfId="782" xr:uid="{00000000-0005-0000-0000-000028020000}"/>
    <cellStyle name="Normal 3 6 6" xfId="499" xr:uid="{00000000-0005-0000-0000-000029020000}"/>
    <cellStyle name="Normal 3 7" xfId="131" xr:uid="{00000000-0005-0000-0000-00002A020000}"/>
    <cellStyle name="Normal 3 8" xfId="162" xr:uid="{00000000-0005-0000-0000-00002B020000}"/>
    <cellStyle name="Normal 3 8 2" xfId="281" xr:uid="{00000000-0005-0000-0000-00002C020000}"/>
    <cellStyle name="Normal 3 8 2 2" xfId="627" xr:uid="{00000000-0005-0000-0000-00002D020000}"/>
    <cellStyle name="Normal 3 8 3" xfId="367" xr:uid="{00000000-0005-0000-0000-00002E020000}"/>
    <cellStyle name="Normal 3 8 3 2" xfId="713" xr:uid="{00000000-0005-0000-0000-00002F020000}"/>
    <cellStyle name="Normal 3 8 4" xfId="523" xr:uid="{00000000-0005-0000-0000-000030020000}"/>
    <cellStyle name="Normal 3 9" xfId="220" xr:uid="{00000000-0005-0000-0000-000031020000}"/>
    <cellStyle name="Normal 3 9 2" xfId="324" xr:uid="{00000000-0005-0000-0000-000032020000}"/>
    <cellStyle name="Normal 3 9 2 2" xfId="670" xr:uid="{00000000-0005-0000-0000-000033020000}"/>
    <cellStyle name="Normal 3 9 3" xfId="408" xr:uid="{00000000-0005-0000-0000-000034020000}"/>
    <cellStyle name="Normal 3 9 3 2" xfId="754" xr:uid="{00000000-0005-0000-0000-000035020000}"/>
    <cellStyle name="Normal 3 9 4" xfId="580" xr:uid="{00000000-0005-0000-0000-000036020000}"/>
    <cellStyle name="Normal 4" xfId="8" xr:uid="{00000000-0005-0000-0000-000037020000}"/>
    <cellStyle name="Normal 4 2" xfId="83" xr:uid="{00000000-0005-0000-0000-000038020000}"/>
    <cellStyle name="Normal 4 3" xfId="132" xr:uid="{00000000-0005-0000-0000-000039020000}"/>
    <cellStyle name="Normal 4 4" xfId="225" xr:uid="{00000000-0005-0000-0000-00003A020000}"/>
    <cellStyle name="Normal 5" xfId="32" xr:uid="{00000000-0005-0000-0000-00003B020000}"/>
    <cellStyle name="Normal 5 2" xfId="133" xr:uid="{00000000-0005-0000-0000-00003C020000}"/>
    <cellStyle name="Normal 5 3" xfId="172" xr:uid="{00000000-0005-0000-0000-00003D020000}"/>
    <cellStyle name="Normal 5 3 2" xfId="289" xr:uid="{00000000-0005-0000-0000-00003E020000}"/>
    <cellStyle name="Normal 5 3 2 2" xfId="635" xr:uid="{00000000-0005-0000-0000-00003F020000}"/>
    <cellStyle name="Normal 5 3 3" xfId="375" xr:uid="{00000000-0005-0000-0000-000040020000}"/>
    <cellStyle name="Normal 5 3 3 2" xfId="721" xr:uid="{00000000-0005-0000-0000-000041020000}"/>
    <cellStyle name="Normal 5 3 4" xfId="533" xr:uid="{00000000-0005-0000-0000-000042020000}"/>
    <cellStyle name="Normal 5 4" xfId="239" xr:uid="{00000000-0005-0000-0000-000043020000}"/>
    <cellStyle name="Normal 5 4 2" xfId="591" xr:uid="{00000000-0005-0000-0000-000044020000}"/>
    <cellStyle name="Normal 5 5" xfId="333" xr:uid="{00000000-0005-0000-0000-000045020000}"/>
    <cellStyle name="Normal 5 5 2" xfId="679" xr:uid="{00000000-0005-0000-0000-000046020000}"/>
    <cellStyle name="Normal 5 6" xfId="424" xr:uid="{00000000-0005-0000-0000-000047020000}"/>
    <cellStyle name="Normal 5 6 2" xfId="770" xr:uid="{00000000-0005-0000-0000-000048020000}"/>
    <cellStyle name="Normal 5 7" xfId="480" xr:uid="{00000000-0005-0000-0000-000049020000}"/>
    <cellStyle name="Normal 6" xfId="36" xr:uid="{00000000-0005-0000-0000-00004A020000}"/>
    <cellStyle name="Normal 6 2" xfId="134" xr:uid="{00000000-0005-0000-0000-00004B020000}"/>
    <cellStyle name="Normal 6 2 2" xfId="450" xr:uid="{00000000-0005-0000-0000-00004C020000}"/>
    <cellStyle name="Normal 6 2 2 2" xfId="457" xr:uid="{00000000-0005-0000-0000-00004D020000}"/>
    <cellStyle name="Normal 6 2 2 2 2" xfId="800" xr:uid="{00000000-0005-0000-0000-00004E020000}"/>
    <cellStyle name="Normal 6 2 2 3" xfId="789" xr:uid="{00000000-0005-0000-0000-00004F020000}"/>
    <cellStyle name="Normal 6 2 3" xfId="458" xr:uid="{00000000-0005-0000-0000-000050020000}"/>
    <cellStyle name="Normal 6 2 3 2" xfId="792" xr:uid="{00000000-0005-0000-0000-000051020000}"/>
    <cellStyle name="Normal 6 3" xfId="427" xr:uid="{00000000-0005-0000-0000-000052020000}"/>
    <cellStyle name="Normal 7" xfId="107" xr:uid="{00000000-0005-0000-0000-000053020000}"/>
    <cellStyle name="Normal 7 2" xfId="147" xr:uid="{00000000-0005-0000-0000-000054020000}"/>
    <cellStyle name="Normal 7 2 2" xfId="206" xr:uid="{00000000-0005-0000-0000-000055020000}"/>
    <cellStyle name="Normal 7 2 2 2" xfId="312" xr:uid="{00000000-0005-0000-0000-000056020000}"/>
    <cellStyle name="Normal 7 2 2 2 2" xfId="658" xr:uid="{00000000-0005-0000-0000-000057020000}"/>
    <cellStyle name="Normal 7 2 2 3" xfId="396" xr:uid="{00000000-0005-0000-0000-000058020000}"/>
    <cellStyle name="Normal 7 2 2 3 2" xfId="742" xr:uid="{00000000-0005-0000-0000-000059020000}"/>
    <cellStyle name="Normal 7 2 2 4" xfId="566" xr:uid="{00000000-0005-0000-0000-00005A020000}"/>
    <cellStyle name="Normal 7 2 3" xfId="268" xr:uid="{00000000-0005-0000-0000-00005B020000}"/>
    <cellStyle name="Normal 7 2 3 2" xfId="614" xr:uid="{00000000-0005-0000-0000-00005C020000}"/>
    <cellStyle name="Normal 7 2 4" xfId="354" xr:uid="{00000000-0005-0000-0000-00005D020000}"/>
    <cellStyle name="Normal 7 2 4 2" xfId="700" xr:uid="{00000000-0005-0000-0000-00005E020000}"/>
    <cellStyle name="Normal 7 2 5" xfId="510" xr:uid="{00000000-0005-0000-0000-00005F020000}"/>
    <cellStyle name="Normal 7 3" xfId="258" xr:uid="{00000000-0005-0000-0000-000060020000}"/>
    <cellStyle name="Normal 8" xfId="135" xr:uid="{00000000-0005-0000-0000-000061020000}"/>
    <cellStyle name="Normal 9" xfId="151" xr:uid="{00000000-0005-0000-0000-000062020000}"/>
    <cellStyle name="Normal 9 2" xfId="210" xr:uid="{00000000-0005-0000-0000-000063020000}"/>
    <cellStyle name="Normal 9 2 2" xfId="316" xr:uid="{00000000-0005-0000-0000-000064020000}"/>
    <cellStyle name="Normal 9 2 2 2" xfId="662" xr:uid="{00000000-0005-0000-0000-000065020000}"/>
    <cellStyle name="Normal 9 2 3" xfId="400" xr:uid="{00000000-0005-0000-0000-000066020000}"/>
    <cellStyle name="Normal 9 2 3 2" xfId="746" xr:uid="{00000000-0005-0000-0000-000067020000}"/>
    <cellStyle name="Normal 9 2 4" xfId="570" xr:uid="{00000000-0005-0000-0000-000068020000}"/>
    <cellStyle name="Normal 9 3" xfId="272" xr:uid="{00000000-0005-0000-0000-000069020000}"/>
    <cellStyle name="Normal 9 3 2" xfId="618" xr:uid="{00000000-0005-0000-0000-00006A020000}"/>
    <cellStyle name="Normal 9 4" xfId="358" xr:uid="{00000000-0005-0000-0000-00006B020000}"/>
    <cellStyle name="Normal 9 4 2" xfId="704" xr:uid="{00000000-0005-0000-0000-00006C020000}"/>
    <cellStyle name="Normal 9 5" xfId="514" xr:uid="{00000000-0005-0000-0000-00006D020000}"/>
    <cellStyle name="Normal 9 6" xfId="804" xr:uid="{D05433AA-25CF-4B36-AB64-FCEE91EE21A9}"/>
    <cellStyle name="Normal 9 6 2" xfId="807" xr:uid="{CB86BC7D-8D18-488B-878C-89090DA728E3}"/>
    <cellStyle name="Normal_PP-II" xfId="1" xr:uid="{00000000-0005-0000-0000-00006E020000}"/>
    <cellStyle name="Normal_PP-IV" xfId="452" xr:uid="{00000000-0005-0000-0000-00006F020000}"/>
    <cellStyle name="Normal_PP-VI" xfId="2" xr:uid="{00000000-0005-0000-0000-000070020000}"/>
    <cellStyle name="Normal_PP-VI 2" xfId="803" xr:uid="{34CC8A05-2E2D-437D-B71A-269FD65DB5F8}"/>
    <cellStyle name="Nota 2" xfId="84" xr:uid="{00000000-0005-0000-0000-000071020000}"/>
    <cellStyle name="Percent 2" xfId="805" xr:uid="{78EBC577-92E3-4DD5-94CB-47639C79BFE3}"/>
    <cellStyle name="Percent 2 2" xfId="808" xr:uid="{0F1DC1D2-C39B-4907-BC66-686739C89567}"/>
    <cellStyle name="Porcentagem" xfId="31" builtinId="5"/>
    <cellStyle name="Porcentagem 2" xfId="18" xr:uid="{00000000-0005-0000-0000-000073020000}"/>
    <cellStyle name="Porcentagem 2 2" xfId="87" xr:uid="{00000000-0005-0000-0000-000074020000}"/>
    <cellStyle name="Porcentagem 2 3" xfId="86" xr:uid="{00000000-0005-0000-0000-000075020000}"/>
    <cellStyle name="Porcentagem 2 3 2" xfId="440" xr:uid="{00000000-0005-0000-0000-000076020000}"/>
    <cellStyle name="Porcentagem 2 4" xfId="136" xr:uid="{00000000-0005-0000-0000-000077020000}"/>
    <cellStyle name="Porcentagem 2 5" xfId="221" xr:uid="{00000000-0005-0000-0000-000078020000}"/>
    <cellStyle name="Porcentagem 2 6" xfId="234" xr:uid="{00000000-0005-0000-0000-000079020000}"/>
    <cellStyle name="Porcentagem 2 7" xfId="444" xr:uid="{00000000-0005-0000-0000-00007A020000}"/>
    <cellStyle name="Porcentagem 2 8" xfId="467" xr:uid="{00000000-0005-0000-0000-00007B020000}"/>
    <cellStyle name="Porcentagem 3" xfId="28" xr:uid="{00000000-0005-0000-0000-00007C020000}"/>
    <cellStyle name="Porcentagem 3 2" xfId="125" xr:uid="{00000000-0005-0000-0000-00007D020000}"/>
    <cellStyle name="Porcentagem 3 2 2" xfId="459" xr:uid="{00000000-0005-0000-0000-00007E020000}"/>
    <cellStyle name="Porcentagem 3 2 2 2" xfId="793" xr:uid="{00000000-0005-0000-0000-00007F020000}"/>
    <cellStyle name="Porcentagem 3 3" xfId="466" xr:uid="{00000000-0005-0000-0000-000080020000}"/>
    <cellStyle name="Porcentagem 4" xfId="33" xr:uid="{00000000-0005-0000-0000-000081020000}"/>
    <cellStyle name="Porcentagem 4 2" xfId="149" xr:uid="{00000000-0005-0000-0000-000082020000}"/>
    <cellStyle name="Porcentagem 4 2 2" xfId="208" xr:uid="{00000000-0005-0000-0000-000083020000}"/>
    <cellStyle name="Porcentagem 4 2 2 2" xfId="314" xr:uid="{00000000-0005-0000-0000-000084020000}"/>
    <cellStyle name="Porcentagem 4 2 2 2 2" xfId="660" xr:uid="{00000000-0005-0000-0000-000085020000}"/>
    <cellStyle name="Porcentagem 4 2 2 3" xfId="398" xr:uid="{00000000-0005-0000-0000-000086020000}"/>
    <cellStyle name="Porcentagem 4 2 2 3 2" xfId="744" xr:uid="{00000000-0005-0000-0000-000087020000}"/>
    <cellStyle name="Porcentagem 4 2 2 4" xfId="568" xr:uid="{00000000-0005-0000-0000-000088020000}"/>
    <cellStyle name="Porcentagem 4 2 3" xfId="270" xr:uid="{00000000-0005-0000-0000-000089020000}"/>
    <cellStyle name="Porcentagem 4 2 3 2" xfId="616" xr:uid="{00000000-0005-0000-0000-00008A020000}"/>
    <cellStyle name="Porcentagem 4 2 4" xfId="356" xr:uid="{00000000-0005-0000-0000-00008B020000}"/>
    <cellStyle name="Porcentagem 4 2 4 2" xfId="702" xr:uid="{00000000-0005-0000-0000-00008C020000}"/>
    <cellStyle name="Porcentagem 4 2 5" xfId="512" xr:uid="{00000000-0005-0000-0000-00008D020000}"/>
    <cellStyle name="Porcentagem 4 3" xfId="173" xr:uid="{00000000-0005-0000-0000-00008E020000}"/>
    <cellStyle name="Porcentagem 4 3 2" xfId="290" xr:uid="{00000000-0005-0000-0000-00008F020000}"/>
    <cellStyle name="Porcentagem 4 3 2 2" xfId="636" xr:uid="{00000000-0005-0000-0000-000090020000}"/>
    <cellStyle name="Porcentagem 4 3 3" xfId="376" xr:uid="{00000000-0005-0000-0000-000091020000}"/>
    <cellStyle name="Porcentagem 4 3 3 2" xfId="722" xr:uid="{00000000-0005-0000-0000-000092020000}"/>
    <cellStyle name="Porcentagem 4 3 4" xfId="534" xr:uid="{00000000-0005-0000-0000-000093020000}"/>
    <cellStyle name="Porcentagem 4 4" xfId="240" xr:uid="{00000000-0005-0000-0000-000094020000}"/>
    <cellStyle name="Porcentagem 4 4 2" xfId="592" xr:uid="{00000000-0005-0000-0000-000095020000}"/>
    <cellStyle name="Porcentagem 4 5" xfId="334" xr:uid="{00000000-0005-0000-0000-000096020000}"/>
    <cellStyle name="Porcentagem 4 5 2" xfId="680" xr:uid="{00000000-0005-0000-0000-000097020000}"/>
    <cellStyle name="Porcentagem 4 6" xfId="425" xr:uid="{00000000-0005-0000-0000-000098020000}"/>
    <cellStyle name="Porcentagem 4 6 2" xfId="771" xr:uid="{00000000-0005-0000-0000-000099020000}"/>
    <cellStyle name="Porcentagem 4 7" xfId="481" xr:uid="{00000000-0005-0000-0000-00009A020000}"/>
    <cellStyle name="Porcentagem 5" xfId="85" xr:uid="{00000000-0005-0000-0000-00009B020000}"/>
    <cellStyle name="Porcentagem 5 2" xfId="157" xr:uid="{00000000-0005-0000-0000-00009C020000}"/>
    <cellStyle name="Porcentagem 5 2 2" xfId="215" xr:uid="{00000000-0005-0000-0000-00009D020000}"/>
    <cellStyle name="Porcentagem 5 2 2 2" xfId="321" xr:uid="{00000000-0005-0000-0000-00009E020000}"/>
    <cellStyle name="Porcentagem 5 2 2 2 2" xfId="667" xr:uid="{00000000-0005-0000-0000-00009F020000}"/>
    <cellStyle name="Porcentagem 5 2 2 3" xfId="405" xr:uid="{00000000-0005-0000-0000-0000A0020000}"/>
    <cellStyle name="Porcentagem 5 2 2 3 2" xfId="751" xr:uid="{00000000-0005-0000-0000-0000A1020000}"/>
    <cellStyle name="Porcentagem 5 2 2 4" xfId="575" xr:uid="{00000000-0005-0000-0000-0000A2020000}"/>
    <cellStyle name="Porcentagem 5 2 3" xfId="278" xr:uid="{00000000-0005-0000-0000-0000A3020000}"/>
    <cellStyle name="Porcentagem 5 2 3 2" xfId="624" xr:uid="{00000000-0005-0000-0000-0000A4020000}"/>
    <cellStyle name="Porcentagem 5 2 4" xfId="364" xr:uid="{00000000-0005-0000-0000-0000A5020000}"/>
    <cellStyle name="Porcentagem 5 2 4 2" xfId="710" xr:uid="{00000000-0005-0000-0000-0000A6020000}"/>
    <cellStyle name="Porcentagem 5 2 5" xfId="448" xr:uid="{00000000-0005-0000-0000-0000A7020000}"/>
    <cellStyle name="Porcentagem 5 2 5 2" xfId="455" xr:uid="{00000000-0005-0000-0000-0000A8020000}"/>
    <cellStyle name="Porcentagem 5 2 5 2 2" xfId="798" xr:uid="{00000000-0005-0000-0000-0000A9020000}"/>
    <cellStyle name="Porcentagem 5 2 5 3" xfId="787" xr:uid="{00000000-0005-0000-0000-0000AA020000}"/>
    <cellStyle name="Porcentagem 5 2 6" xfId="520" xr:uid="{00000000-0005-0000-0000-0000AB020000}"/>
    <cellStyle name="Porcentagem 5 3" xfId="251" xr:uid="{00000000-0005-0000-0000-0000AC020000}"/>
    <cellStyle name="Porcentagem 6" xfId="110" xr:uid="{00000000-0005-0000-0000-0000AD020000}"/>
    <cellStyle name="Porcentagem 6 2" xfId="261" xr:uid="{00000000-0005-0000-0000-0000AE020000}"/>
    <cellStyle name="Porcentagem 7" xfId="113" xr:uid="{00000000-0005-0000-0000-0000AF020000}"/>
    <cellStyle name="Porcentagem 7 2" xfId="198" xr:uid="{00000000-0005-0000-0000-0000B0020000}"/>
    <cellStyle name="Porcentagem 7 2 2" xfId="308" xr:uid="{00000000-0005-0000-0000-0000B1020000}"/>
    <cellStyle name="Porcentagem 7 2 2 2" xfId="654" xr:uid="{00000000-0005-0000-0000-0000B2020000}"/>
    <cellStyle name="Porcentagem 7 2 3" xfId="392" xr:uid="{00000000-0005-0000-0000-0000B3020000}"/>
    <cellStyle name="Porcentagem 7 2 3 2" xfId="738" xr:uid="{00000000-0005-0000-0000-0000B4020000}"/>
    <cellStyle name="Porcentagem 7 2 4" xfId="558" xr:uid="{00000000-0005-0000-0000-0000B5020000}"/>
    <cellStyle name="Porcentagem 7 3" xfId="264" xr:uid="{00000000-0005-0000-0000-0000B6020000}"/>
    <cellStyle name="Porcentagem 7 3 2" xfId="610" xr:uid="{00000000-0005-0000-0000-0000B7020000}"/>
    <cellStyle name="Porcentagem 7 4" xfId="350" xr:uid="{00000000-0005-0000-0000-0000B8020000}"/>
    <cellStyle name="Porcentagem 7 4 2" xfId="696" xr:uid="{00000000-0005-0000-0000-0000B9020000}"/>
    <cellStyle name="Porcentagem 7 5" xfId="505" xr:uid="{00000000-0005-0000-0000-0000BA020000}"/>
    <cellStyle name="Porcentagem 8" xfId="154" xr:uid="{00000000-0005-0000-0000-0000BB020000}"/>
    <cellStyle name="Porcentagem 8 2" xfId="212" xr:uid="{00000000-0005-0000-0000-0000BC020000}"/>
    <cellStyle name="Porcentagem 8 2 2" xfId="318" xr:uid="{00000000-0005-0000-0000-0000BD020000}"/>
    <cellStyle name="Porcentagem 8 2 2 2" xfId="664" xr:uid="{00000000-0005-0000-0000-0000BE020000}"/>
    <cellStyle name="Porcentagem 8 2 3" xfId="402" xr:uid="{00000000-0005-0000-0000-0000BF020000}"/>
    <cellStyle name="Porcentagem 8 2 3 2" xfId="748" xr:uid="{00000000-0005-0000-0000-0000C0020000}"/>
    <cellStyle name="Porcentagem 8 2 4" xfId="572" xr:uid="{00000000-0005-0000-0000-0000C1020000}"/>
    <cellStyle name="Porcentagem 8 3" xfId="275" xr:uid="{00000000-0005-0000-0000-0000C2020000}"/>
    <cellStyle name="Porcentagem 8 3 2" xfId="621" xr:uid="{00000000-0005-0000-0000-0000C3020000}"/>
    <cellStyle name="Porcentagem 8 4" xfId="361" xr:uid="{00000000-0005-0000-0000-0000C4020000}"/>
    <cellStyle name="Porcentagem 8 4 2" xfId="707" xr:uid="{00000000-0005-0000-0000-0000C5020000}"/>
    <cellStyle name="Porcentagem 8 5" xfId="517" xr:uid="{00000000-0005-0000-0000-0000C6020000}"/>
    <cellStyle name="Saída 2" xfId="88" xr:uid="{00000000-0005-0000-0000-0000C7020000}"/>
    <cellStyle name="Separador de milhares 2" xfId="137" xr:uid="{00000000-0005-0000-0000-0000C8020000}"/>
    <cellStyle name="Separador de milhares 2 2" xfId="138" xr:uid="{00000000-0005-0000-0000-0000C9020000}"/>
    <cellStyle name="Separador de milhares 2 2 2" xfId="202" xr:uid="{00000000-0005-0000-0000-0000CA020000}"/>
    <cellStyle name="Separador de milhares 2 2 2 2" xfId="562" xr:uid="{00000000-0005-0000-0000-0000CB020000}"/>
    <cellStyle name="Separador de milhares 2 3" xfId="201" xr:uid="{00000000-0005-0000-0000-0000CC020000}"/>
    <cellStyle name="Separador de milhares 2 3 2" xfId="561" xr:uid="{00000000-0005-0000-0000-0000CD020000}"/>
    <cellStyle name="Separador de milhares 3" xfId="139" xr:uid="{00000000-0005-0000-0000-0000CE020000}"/>
    <cellStyle name="TableStyleLight1" xfId="29" xr:uid="{00000000-0005-0000-0000-0000CF020000}"/>
    <cellStyle name="TableStyleLight1 2" xfId="140" xr:uid="{00000000-0005-0000-0000-0000D0020000}"/>
    <cellStyle name="Texto de Aviso 2" xfId="89" xr:uid="{00000000-0005-0000-0000-0000D1020000}"/>
    <cellStyle name="Texto Explicativo 2" xfId="90" xr:uid="{00000000-0005-0000-0000-0000D2020000}"/>
    <cellStyle name="Título 1 1" xfId="92" xr:uid="{00000000-0005-0000-0000-0000D3020000}"/>
    <cellStyle name="Título 1 1 2" xfId="141" xr:uid="{00000000-0005-0000-0000-0000D4020000}"/>
    <cellStyle name="Título 1 2" xfId="91" xr:uid="{00000000-0005-0000-0000-0000D5020000}"/>
    <cellStyle name="Título 2 2" xfId="93" xr:uid="{00000000-0005-0000-0000-0000D6020000}"/>
    <cellStyle name="Título 3 2" xfId="94" xr:uid="{00000000-0005-0000-0000-0000D7020000}"/>
    <cellStyle name="Título 3 2 2" xfId="175" xr:uid="{00000000-0005-0000-0000-0000D8020000}"/>
    <cellStyle name="Título 4 2" xfId="95" xr:uid="{00000000-0005-0000-0000-0000D9020000}"/>
    <cellStyle name="Total 2" xfId="96" xr:uid="{00000000-0005-0000-0000-0000DA020000}"/>
    <cellStyle name="Vírgula" xfId="3" builtinId="3"/>
    <cellStyle name="Vírgula 10" xfId="468" xr:uid="{00000000-0005-0000-0000-0000DC020000}"/>
    <cellStyle name="Vírgula 2" xfId="15" xr:uid="{00000000-0005-0000-0000-0000DD020000}"/>
    <cellStyle name="Vírgula 2 2" xfId="26" xr:uid="{00000000-0005-0000-0000-0000DE020000}"/>
    <cellStyle name="Vírgula 2 3" xfId="99" xr:uid="{00000000-0005-0000-0000-0000DF020000}"/>
    <cellStyle name="Vírgula 2 4" xfId="98" xr:uid="{00000000-0005-0000-0000-0000E0020000}"/>
    <cellStyle name="Vírgula 2 4 2" xfId="190" xr:uid="{00000000-0005-0000-0000-0000E1020000}"/>
    <cellStyle name="Vírgula 2 4 2 2" xfId="550" xr:uid="{00000000-0005-0000-0000-0000E2020000}"/>
    <cellStyle name="Vírgula 2 4 3" xfId="497" xr:uid="{00000000-0005-0000-0000-0000E3020000}"/>
    <cellStyle name="Vírgula 2 5" xfId="142" xr:uid="{00000000-0005-0000-0000-0000E4020000}"/>
    <cellStyle name="Vírgula 2 5 2" xfId="203" xr:uid="{00000000-0005-0000-0000-0000E5020000}"/>
    <cellStyle name="Vírgula 2 5 2 2" xfId="563" xr:uid="{00000000-0005-0000-0000-0000E6020000}"/>
    <cellStyle name="Vírgula 2 6" xfId="232" xr:uid="{00000000-0005-0000-0000-0000E7020000}"/>
    <cellStyle name="Vírgula 3" xfId="21" xr:uid="{00000000-0005-0000-0000-0000E8020000}"/>
    <cellStyle name="Vírgula 3 2" xfId="158" xr:uid="{00000000-0005-0000-0000-0000E9020000}"/>
    <cellStyle name="Vírgula 4" xfId="22" xr:uid="{00000000-0005-0000-0000-0000EA020000}"/>
    <cellStyle name="Vírgula 4 2" xfId="145" xr:uid="{00000000-0005-0000-0000-0000EB020000}"/>
    <cellStyle name="Vírgula 4 2 2" xfId="204" xr:uid="{00000000-0005-0000-0000-0000EC020000}"/>
    <cellStyle name="Vírgula 4 2 2 2" xfId="310" xr:uid="{00000000-0005-0000-0000-0000ED020000}"/>
    <cellStyle name="Vírgula 4 2 2 2 2" xfId="656" xr:uid="{00000000-0005-0000-0000-0000EE020000}"/>
    <cellStyle name="Vírgula 4 2 2 3" xfId="394" xr:uid="{00000000-0005-0000-0000-0000EF020000}"/>
    <cellStyle name="Vírgula 4 2 2 3 2" xfId="740" xr:uid="{00000000-0005-0000-0000-0000F0020000}"/>
    <cellStyle name="Vírgula 4 2 2 4" xfId="564" xr:uid="{00000000-0005-0000-0000-0000F1020000}"/>
    <cellStyle name="Vírgula 4 2 3" xfId="266" xr:uid="{00000000-0005-0000-0000-0000F2020000}"/>
    <cellStyle name="Vírgula 4 2 3 2" xfId="612" xr:uid="{00000000-0005-0000-0000-0000F3020000}"/>
    <cellStyle name="Vírgula 4 2 4" xfId="352" xr:uid="{00000000-0005-0000-0000-0000F4020000}"/>
    <cellStyle name="Vírgula 4 2 4 2" xfId="698" xr:uid="{00000000-0005-0000-0000-0000F5020000}"/>
    <cellStyle name="Vírgula 4 2 5" xfId="508" xr:uid="{00000000-0005-0000-0000-0000F6020000}"/>
    <cellStyle name="Vírgula 5" xfId="9" xr:uid="{00000000-0005-0000-0000-0000F7020000}"/>
    <cellStyle name="Vírgula 5 2" xfId="100" xr:uid="{00000000-0005-0000-0000-0000F8020000}"/>
    <cellStyle name="Vírgula 5 3" xfId="148" xr:uid="{00000000-0005-0000-0000-0000F9020000}"/>
    <cellStyle name="Vírgula 5 3 2" xfId="207" xr:uid="{00000000-0005-0000-0000-0000FA020000}"/>
    <cellStyle name="Vírgula 5 3 2 2" xfId="313" xr:uid="{00000000-0005-0000-0000-0000FB020000}"/>
    <cellStyle name="Vírgula 5 3 2 2 2" xfId="659" xr:uid="{00000000-0005-0000-0000-0000FC020000}"/>
    <cellStyle name="Vírgula 5 3 2 3" xfId="397" xr:uid="{00000000-0005-0000-0000-0000FD020000}"/>
    <cellStyle name="Vírgula 5 3 2 3 2" xfId="743" xr:uid="{00000000-0005-0000-0000-0000FE020000}"/>
    <cellStyle name="Vírgula 5 3 2 4" xfId="567" xr:uid="{00000000-0005-0000-0000-0000FF020000}"/>
    <cellStyle name="Vírgula 5 3 3" xfId="269" xr:uid="{00000000-0005-0000-0000-000000030000}"/>
    <cellStyle name="Vírgula 5 3 3 2" xfId="615" xr:uid="{00000000-0005-0000-0000-000001030000}"/>
    <cellStyle name="Vírgula 5 3 4" xfId="355" xr:uid="{00000000-0005-0000-0000-000002030000}"/>
    <cellStyle name="Vírgula 5 3 4 2" xfId="701" xr:uid="{00000000-0005-0000-0000-000003030000}"/>
    <cellStyle name="Vírgula 5 3 5" xfId="511" xr:uid="{00000000-0005-0000-0000-000004030000}"/>
    <cellStyle name="Vírgula 5 4" xfId="226" xr:uid="{00000000-0005-0000-0000-000005030000}"/>
    <cellStyle name="Vírgula 6" xfId="101" xr:uid="{00000000-0005-0000-0000-000006030000}"/>
    <cellStyle name="Vírgula 7" xfId="97" xr:uid="{00000000-0005-0000-0000-000007030000}"/>
    <cellStyle name="Vírgula 7 2" xfId="189" xr:uid="{00000000-0005-0000-0000-000008030000}"/>
    <cellStyle name="Vírgula 7 2 2" xfId="300" xr:uid="{00000000-0005-0000-0000-000009030000}"/>
    <cellStyle name="Vírgula 7 2 2 2" xfId="646" xr:uid="{00000000-0005-0000-0000-00000A030000}"/>
    <cellStyle name="Vírgula 7 2 3" xfId="549" xr:uid="{00000000-0005-0000-0000-00000B030000}"/>
    <cellStyle name="Vírgula 7 3" xfId="252" xr:uid="{00000000-0005-0000-0000-00000C030000}"/>
    <cellStyle name="Vírgula 7 3 2" xfId="602" xr:uid="{00000000-0005-0000-0000-00000D030000}"/>
    <cellStyle name="Vírgula 7 4" xfId="496" xr:uid="{00000000-0005-0000-0000-00000E030000}"/>
    <cellStyle name="Vírgula 8" xfId="108" xr:uid="{00000000-0005-0000-0000-00000F030000}"/>
    <cellStyle name="Vírgula 8 2" xfId="259" xr:uid="{00000000-0005-0000-0000-000010030000}"/>
    <cellStyle name="Vírgula 8 3" xfId="437" xr:uid="{00000000-0005-0000-0000-000011030000}"/>
    <cellStyle name="Vírgula 8 3 2" xfId="780" xr:uid="{00000000-0005-0000-0000-000012030000}"/>
    <cellStyle name="Vírgula 9" xfId="112" xr:uid="{00000000-0005-0000-0000-000013030000}"/>
    <cellStyle name="Vírgula 9 2" xfId="197" xr:uid="{00000000-0005-0000-0000-000014030000}"/>
    <cellStyle name="Vírgula 9 2 2" xfId="307" xr:uid="{00000000-0005-0000-0000-000015030000}"/>
    <cellStyle name="Vírgula 9 2 2 2" xfId="653" xr:uid="{00000000-0005-0000-0000-000016030000}"/>
    <cellStyle name="Vírgula 9 2 3" xfId="391" xr:uid="{00000000-0005-0000-0000-000017030000}"/>
    <cellStyle name="Vírgula 9 2 3 2" xfId="737" xr:uid="{00000000-0005-0000-0000-000018030000}"/>
    <cellStyle name="Vírgula 9 2 4" xfId="557" xr:uid="{00000000-0005-0000-0000-000019030000}"/>
    <cellStyle name="Vírgula 9 3" xfId="263" xr:uid="{00000000-0005-0000-0000-00001A030000}"/>
    <cellStyle name="Vírgula 9 3 2" xfId="609" xr:uid="{00000000-0005-0000-0000-00001B030000}"/>
    <cellStyle name="Vírgula 9 4" xfId="349" xr:uid="{00000000-0005-0000-0000-00001C030000}"/>
    <cellStyle name="Vírgula 9 4 2" xfId="695" xr:uid="{00000000-0005-0000-0000-00001D030000}"/>
    <cellStyle name="Vírgula 9 5" xfId="504" xr:uid="{00000000-0005-0000-0000-00001E030000}"/>
    <cellStyle name="Vírgula0" xfId="143" xr:uid="{00000000-0005-0000-0000-00001F030000}"/>
    <cellStyle name="Vírgula0 2" xfId="144" xr:uid="{00000000-0005-0000-0000-00002003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FF00"/>
      <color rgb="FFE3B0AF"/>
      <color rgb="FFDFA2A1"/>
      <color rgb="FFFFFF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7.xml"/><Relationship Id="rId299" Type="http://schemas.openxmlformats.org/officeDocument/2006/relationships/externalLink" Target="externalLinks/externalLink279.xml"/><Relationship Id="rId21" Type="http://schemas.openxmlformats.org/officeDocument/2006/relationships/externalLink" Target="externalLinks/externalLink1.xml"/><Relationship Id="rId63" Type="http://schemas.openxmlformats.org/officeDocument/2006/relationships/externalLink" Target="externalLinks/externalLink43.xml"/><Relationship Id="rId159" Type="http://schemas.openxmlformats.org/officeDocument/2006/relationships/externalLink" Target="externalLinks/externalLink139.xml"/><Relationship Id="rId324" Type="http://schemas.openxmlformats.org/officeDocument/2006/relationships/externalLink" Target="externalLinks/externalLink304.xml"/><Relationship Id="rId170" Type="http://schemas.openxmlformats.org/officeDocument/2006/relationships/externalLink" Target="externalLinks/externalLink150.xml"/><Relationship Id="rId226" Type="http://schemas.openxmlformats.org/officeDocument/2006/relationships/externalLink" Target="externalLinks/externalLink206.xml"/><Relationship Id="rId268" Type="http://schemas.openxmlformats.org/officeDocument/2006/relationships/externalLink" Target="externalLinks/externalLink248.xml"/><Relationship Id="rId32" Type="http://schemas.openxmlformats.org/officeDocument/2006/relationships/externalLink" Target="externalLinks/externalLink12.xml"/><Relationship Id="rId74" Type="http://schemas.openxmlformats.org/officeDocument/2006/relationships/externalLink" Target="externalLinks/externalLink54.xml"/><Relationship Id="rId128" Type="http://schemas.openxmlformats.org/officeDocument/2006/relationships/externalLink" Target="externalLinks/externalLink108.xml"/><Relationship Id="rId335" Type="http://schemas.openxmlformats.org/officeDocument/2006/relationships/externalLink" Target="externalLinks/externalLink315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1.xml"/><Relationship Id="rId237" Type="http://schemas.openxmlformats.org/officeDocument/2006/relationships/externalLink" Target="externalLinks/externalLink217.xml"/><Relationship Id="rId279" Type="http://schemas.openxmlformats.org/officeDocument/2006/relationships/externalLink" Target="externalLinks/externalLink259.xml"/><Relationship Id="rId43" Type="http://schemas.openxmlformats.org/officeDocument/2006/relationships/externalLink" Target="externalLinks/externalLink23.xml"/><Relationship Id="rId139" Type="http://schemas.openxmlformats.org/officeDocument/2006/relationships/externalLink" Target="externalLinks/externalLink119.xml"/><Relationship Id="rId290" Type="http://schemas.openxmlformats.org/officeDocument/2006/relationships/externalLink" Target="externalLinks/externalLink270.xml"/><Relationship Id="rId304" Type="http://schemas.openxmlformats.org/officeDocument/2006/relationships/externalLink" Target="externalLinks/externalLink284.xml"/><Relationship Id="rId346" Type="http://schemas.openxmlformats.org/officeDocument/2006/relationships/externalLink" Target="externalLinks/externalLink326.xml"/><Relationship Id="rId85" Type="http://schemas.openxmlformats.org/officeDocument/2006/relationships/externalLink" Target="externalLinks/externalLink65.xml"/><Relationship Id="rId150" Type="http://schemas.openxmlformats.org/officeDocument/2006/relationships/externalLink" Target="externalLinks/externalLink130.xml"/><Relationship Id="rId192" Type="http://schemas.openxmlformats.org/officeDocument/2006/relationships/externalLink" Target="externalLinks/externalLink172.xml"/><Relationship Id="rId206" Type="http://schemas.openxmlformats.org/officeDocument/2006/relationships/externalLink" Target="externalLinks/externalLink186.xml"/><Relationship Id="rId248" Type="http://schemas.openxmlformats.org/officeDocument/2006/relationships/externalLink" Target="externalLinks/externalLink228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88.xml"/><Relationship Id="rId315" Type="http://schemas.openxmlformats.org/officeDocument/2006/relationships/externalLink" Target="externalLinks/externalLink295.xml"/><Relationship Id="rId357" Type="http://schemas.openxmlformats.org/officeDocument/2006/relationships/theme" Target="theme/theme1.xml"/><Relationship Id="rId54" Type="http://schemas.openxmlformats.org/officeDocument/2006/relationships/externalLink" Target="externalLinks/externalLink34.xml"/><Relationship Id="rId96" Type="http://schemas.openxmlformats.org/officeDocument/2006/relationships/externalLink" Target="externalLinks/externalLink76.xml"/><Relationship Id="rId161" Type="http://schemas.openxmlformats.org/officeDocument/2006/relationships/externalLink" Target="externalLinks/externalLink141.xml"/><Relationship Id="rId217" Type="http://schemas.openxmlformats.org/officeDocument/2006/relationships/externalLink" Target="externalLinks/externalLink197.xml"/><Relationship Id="rId259" Type="http://schemas.openxmlformats.org/officeDocument/2006/relationships/externalLink" Target="externalLinks/externalLink239.xml"/><Relationship Id="rId23" Type="http://schemas.openxmlformats.org/officeDocument/2006/relationships/externalLink" Target="externalLinks/externalLink3.xml"/><Relationship Id="rId119" Type="http://schemas.openxmlformats.org/officeDocument/2006/relationships/externalLink" Target="externalLinks/externalLink99.xml"/><Relationship Id="rId270" Type="http://schemas.openxmlformats.org/officeDocument/2006/relationships/externalLink" Target="externalLinks/externalLink250.xml"/><Relationship Id="rId326" Type="http://schemas.openxmlformats.org/officeDocument/2006/relationships/externalLink" Target="externalLinks/externalLink306.xml"/><Relationship Id="rId65" Type="http://schemas.openxmlformats.org/officeDocument/2006/relationships/externalLink" Target="externalLinks/externalLink45.xml"/><Relationship Id="rId130" Type="http://schemas.openxmlformats.org/officeDocument/2006/relationships/externalLink" Target="externalLinks/externalLink110.xml"/><Relationship Id="rId172" Type="http://schemas.openxmlformats.org/officeDocument/2006/relationships/externalLink" Target="externalLinks/externalLink152.xml"/><Relationship Id="rId228" Type="http://schemas.openxmlformats.org/officeDocument/2006/relationships/externalLink" Target="externalLinks/externalLink208.xml"/><Relationship Id="rId281" Type="http://schemas.openxmlformats.org/officeDocument/2006/relationships/externalLink" Target="externalLinks/externalLink261.xml"/><Relationship Id="rId337" Type="http://schemas.openxmlformats.org/officeDocument/2006/relationships/externalLink" Target="externalLinks/externalLink317.xml"/><Relationship Id="rId34" Type="http://schemas.openxmlformats.org/officeDocument/2006/relationships/externalLink" Target="externalLinks/externalLink14.xml"/><Relationship Id="rId76" Type="http://schemas.openxmlformats.org/officeDocument/2006/relationships/externalLink" Target="externalLinks/externalLink56.xml"/><Relationship Id="rId141" Type="http://schemas.openxmlformats.org/officeDocument/2006/relationships/externalLink" Target="externalLinks/externalLink121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63.xml"/><Relationship Id="rId239" Type="http://schemas.openxmlformats.org/officeDocument/2006/relationships/externalLink" Target="externalLinks/externalLink219.xml"/><Relationship Id="rId250" Type="http://schemas.openxmlformats.org/officeDocument/2006/relationships/externalLink" Target="externalLinks/externalLink230.xml"/><Relationship Id="rId292" Type="http://schemas.openxmlformats.org/officeDocument/2006/relationships/externalLink" Target="externalLinks/externalLink272.xml"/><Relationship Id="rId306" Type="http://schemas.openxmlformats.org/officeDocument/2006/relationships/externalLink" Target="externalLinks/externalLink286.xml"/><Relationship Id="rId45" Type="http://schemas.openxmlformats.org/officeDocument/2006/relationships/externalLink" Target="externalLinks/externalLink25.xml"/><Relationship Id="rId87" Type="http://schemas.openxmlformats.org/officeDocument/2006/relationships/externalLink" Target="externalLinks/externalLink67.xml"/><Relationship Id="rId110" Type="http://schemas.openxmlformats.org/officeDocument/2006/relationships/externalLink" Target="externalLinks/externalLink90.xml"/><Relationship Id="rId348" Type="http://schemas.openxmlformats.org/officeDocument/2006/relationships/externalLink" Target="externalLinks/externalLink328.xml"/><Relationship Id="rId152" Type="http://schemas.openxmlformats.org/officeDocument/2006/relationships/externalLink" Target="externalLinks/externalLink132.xml"/><Relationship Id="rId194" Type="http://schemas.openxmlformats.org/officeDocument/2006/relationships/externalLink" Target="externalLinks/externalLink174.xml"/><Relationship Id="rId208" Type="http://schemas.openxmlformats.org/officeDocument/2006/relationships/externalLink" Target="externalLinks/externalLink188.xml"/><Relationship Id="rId261" Type="http://schemas.openxmlformats.org/officeDocument/2006/relationships/externalLink" Target="externalLinks/externalLink241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6.xml"/><Relationship Id="rId317" Type="http://schemas.openxmlformats.org/officeDocument/2006/relationships/externalLink" Target="externalLinks/externalLink297.xml"/><Relationship Id="rId359" Type="http://schemas.openxmlformats.org/officeDocument/2006/relationships/sharedStrings" Target="sharedStrings.xml"/><Relationship Id="rId98" Type="http://schemas.openxmlformats.org/officeDocument/2006/relationships/externalLink" Target="externalLinks/externalLink78.xml"/><Relationship Id="rId121" Type="http://schemas.openxmlformats.org/officeDocument/2006/relationships/externalLink" Target="externalLinks/externalLink101.xml"/><Relationship Id="rId163" Type="http://schemas.openxmlformats.org/officeDocument/2006/relationships/externalLink" Target="externalLinks/externalLink143.xml"/><Relationship Id="rId219" Type="http://schemas.openxmlformats.org/officeDocument/2006/relationships/externalLink" Target="externalLinks/externalLink199.xml"/><Relationship Id="rId230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5.xml"/><Relationship Id="rId46" Type="http://schemas.openxmlformats.org/officeDocument/2006/relationships/externalLink" Target="externalLinks/externalLink26.xml"/><Relationship Id="rId67" Type="http://schemas.openxmlformats.org/officeDocument/2006/relationships/externalLink" Target="externalLinks/externalLink47.xml"/><Relationship Id="rId272" Type="http://schemas.openxmlformats.org/officeDocument/2006/relationships/externalLink" Target="externalLinks/externalLink252.xml"/><Relationship Id="rId293" Type="http://schemas.openxmlformats.org/officeDocument/2006/relationships/externalLink" Target="externalLinks/externalLink273.xml"/><Relationship Id="rId307" Type="http://schemas.openxmlformats.org/officeDocument/2006/relationships/externalLink" Target="externalLinks/externalLink287.xml"/><Relationship Id="rId328" Type="http://schemas.openxmlformats.org/officeDocument/2006/relationships/externalLink" Target="externalLinks/externalLink308.xml"/><Relationship Id="rId349" Type="http://schemas.openxmlformats.org/officeDocument/2006/relationships/externalLink" Target="externalLinks/externalLink329.xml"/><Relationship Id="rId88" Type="http://schemas.openxmlformats.org/officeDocument/2006/relationships/externalLink" Target="externalLinks/externalLink68.xml"/><Relationship Id="rId111" Type="http://schemas.openxmlformats.org/officeDocument/2006/relationships/externalLink" Target="externalLinks/externalLink91.xml"/><Relationship Id="rId132" Type="http://schemas.openxmlformats.org/officeDocument/2006/relationships/externalLink" Target="externalLinks/externalLink112.xml"/><Relationship Id="rId153" Type="http://schemas.openxmlformats.org/officeDocument/2006/relationships/externalLink" Target="externalLinks/externalLink133.xml"/><Relationship Id="rId174" Type="http://schemas.openxmlformats.org/officeDocument/2006/relationships/externalLink" Target="externalLinks/externalLink154.xml"/><Relationship Id="rId195" Type="http://schemas.openxmlformats.org/officeDocument/2006/relationships/externalLink" Target="externalLinks/externalLink175.xml"/><Relationship Id="rId209" Type="http://schemas.openxmlformats.org/officeDocument/2006/relationships/externalLink" Target="externalLinks/externalLink189.xml"/><Relationship Id="rId360" Type="http://schemas.openxmlformats.org/officeDocument/2006/relationships/calcChain" Target="calcChain.xml"/><Relationship Id="rId220" Type="http://schemas.openxmlformats.org/officeDocument/2006/relationships/externalLink" Target="externalLinks/externalLink200.xml"/><Relationship Id="rId241" Type="http://schemas.openxmlformats.org/officeDocument/2006/relationships/externalLink" Target="externalLinks/externalLink221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6.xml"/><Relationship Id="rId57" Type="http://schemas.openxmlformats.org/officeDocument/2006/relationships/externalLink" Target="externalLinks/externalLink37.xml"/><Relationship Id="rId262" Type="http://schemas.openxmlformats.org/officeDocument/2006/relationships/externalLink" Target="externalLinks/externalLink242.xml"/><Relationship Id="rId283" Type="http://schemas.openxmlformats.org/officeDocument/2006/relationships/externalLink" Target="externalLinks/externalLink263.xml"/><Relationship Id="rId318" Type="http://schemas.openxmlformats.org/officeDocument/2006/relationships/externalLink" Target="externalLinks/externalLink298.xml"/><Relationship Id="rId339" Type="http://schemas.openxmlformats.org/officeDocument/2006/relationships/externalLink" Target="externalLinks/externalLink319.xml"/><Relationship Id="rId78" Type="http://schemas.openxmlformats.org/officeDocument/2006/relationships/externalLink" Target="externalLinks/externalLink58.xml"/><Relationship Id="rId99" Type="http://schemas.openxmlformats.org/officeDocument/2006/relationships/externalLink" Target="externalLinks/externalLink79.xml"/><Relationship Id="rId101" Type="http://schemas.openxmlformats.org/officeDocument/2006/relationships/externalLink" Target="externalLinks/externalLink81.xml"/><Relationship Id="rId122" Type="http://schemas.openxmlformats.org/officeDocument/2006/relationships/externalLink" Target="externalLinks/externalLink102.xml"/><Relationship Id="rId143" Type="http://schemas.openxmlformats.org/officeDocument/2006/relationships/externalLink" Target="externalLinks/externalLink123.xml"/><Relationship Id="rId164" Type="http://schemas.openxmlformats.org/officeDocument/2006/relationships/externalLink" Target="externalLinks/externalLink144.xml"/><Relationship Id="rId185" Type="http://schemas.openxmlformats.org/officeDocument/2006/relationships/externalLink" Target="externalLinks/externalLink165.xml"/><Relationship Id="rId350" Type="http://schemas.openxmlformats.org/officeDocument/2006/relationships/externalLink" Target="externalLinks/externalLink330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0.xml"/><Relationship Id="rId26" Type="http://schemas.openxmlformats.org/officeDocument/2006/relationships/externalLink" Target="externalLinks/externalLink6.xml"/><Relationship Id="rId231" Type="http://schemas.openxmlformats.org/officeDocument/2006/relationships/externalLink" Target="externalLinks/externalLink211.xml"/><Relationship Id="rId252" Type="http://schemas.openxmlformats.org/officeDocument/2006/relationships/externalLink" Target="externalLinks/externalLink232.xml"/><Relationship Id="rId273" Type="http://schemas.openxmlformats.org/officeDocument/2006/relationships/externalLink" Target="externalLinks/externalLink253.xml"/><Relationship Id="rId294" Type="http://schemas.openxmlformats.org/officeDocument/2006/relationships/externalLink" Target="externalLinks/externalLink274.xml"/><Relationship Id="rId308" Type="http://schemas.openxmlformats.org/officeDocument/2006/relationships/externalLink" Target="externalLinks/externalLink288.xml"/><Relationship Id="rId329" Type="http://schemas.openxmlformats.org/officeDocument/2006/relationships/externalLink" Target="externalLinks/externalLink309.xml"/><Relationship Id="rId47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48.xml"/><Relationship Id="rId89" Type="http://schemas.openxmlformats.org/officeDocument/2006/relationships/externalLink" Target="externalLinks/externalLink69.xml"/><Relationship Id="rId112" Type="http://schemas.openxmlformats.org/officeDocument/2006/relationships/externalLink" Target="externalLinks/externalLink92.xml"/><Relationship Id="rId133" Type="http://schemas.openxmlformats.org/officeDocument/2006/relationships/externalLink" Target="externalLinks/externalLink113.xml"/><Relationship Id="rId154" Type="http://schemas.openxmlformats.org/officeDocument/2006/relationships/externalLink" Target="externalLinks/externalLink134.xml"/><Relationship Id="rId175" Type="http://schemas.openxmlformats.org/officeDocument/2006/relationships/externalLink" Target="externalLinks/externalLink155.xml"/><Relationship Id="rId340" Type="http://schemas.openxmlformats.org/officeDocument/2006/relationships/externalLink" Target="externalLinks/externalLink320.xml"/><Relationship Id="rId196" Type="http://schemas.openxmlformats.org/officeDocument/2006/relationships/externalLink" Target="externalLinks/externalLink176.xml"/><Relationship Id="rId200" Type="http://schemas.openxmlformats.org/officeDocument/2006/relationships/externalLink" Target="externalLinks/externalLink180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1.xml"/><Relationship Id="rId242" Type="http://schemas.openxmlformats.org/officeDocument/2006/relationships/externalLink" Target="externalLinks/externalLink222.xml"/><Relationship Id="rId263" Type="http://schemas.openxmlformats.org/officeDocument/2006/relationships/externalLink" Target="externalLinks/externalLink243.xml"/><Relationship Id="rId284" Type="http://schemas.openxmlformats.org/officeDocument/2006/relationships/externalLink" Target="externalLinks/externalLink264.xml"/><Relationship Id="rId319" Type="http://schemas.openxmlformats.org/officeDocument/2006/relationships/externalLink" Target="externalLinks/externalLink299.xml"/><Relationship Id="rId37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38.xml"/><Relationship Id="rId79" Type="http://schemas.openxmlformats.org/officeDocument/2006/relationships/externalLink" Target="externalLinks/externalLink59.xml"/><Relationship Id="rId102" Type="http://schemas.openxmlformats.org/officeDocument/2006/relationships/externalLink" Target="externalLinks/externalLink82.xml"/><Relationship Id="rId123" Type="http://schemas.openxmlformats.org/officeDocument/2006/relationships/externalLink" Target="externalLinks/externalLink103.xml"/><Relationship Id="rId144" Type="http://schemas.openxmlformats.org/officeDocument/2006/relationships/externalLink" Target="externalLinks/externalLink124.xml"/><Relationship Id="rId330" Type="http://schemas.openxmlformats.org/officeDocument/2006/relationships/externalLink" Target="externalLinks/externalLink310.xml"/><Relationship Id="rId90" Type="http://schemas.openxmlformats.org/officeDocument/2006/relationships/externalLink" Target="externalLinks/externalLink70.xml"/><Relationship Id="rId165" Type="http://schemas.openxmlformats.org/officeDocument/2006/relationships/externalLink" Target="externalLinks/externalLink145.xml"/><Relationship Id="rId186" Type="http://schemas.openxmlformats.org/officeDocument/2006/relationships/externalLink" Target="externalLinks/externalLink166.xml"/><Relationship Id="rId351" Type="http://schemas.openxmlformats.org/officeDocument/2006/relationships/externalLink" Target="externalLinks/externalLink331.xml"/><Relationship Id="rId211" Type="http://schemas.openxmlformats.org/officeDocument/2006/relationships/externalLink" Target="externalLinks/externalLink191.xml"/><Relationship Id="rId232" Type="http://schemas.openxmlformats.org/officeDocument/2006/relationships/externalLink" Target="externalLinks/externalLink212.xml"/><Relationship Id="rId253" Type="http://schemas.openxmlformats.org/officeDocument/2006/relationships/externalLink" Target="externalLinks/externalLink233.xml"/><Relationship Id="rId274" Type="http://schemas.openxmlformats.org/officeDocument/2006/relationships/externalLink" Target="externalLinks/externalLink254.xml"/><Relationship Id="rId295" Type="http://schemas.openxmlformats.org/officeDocument/2006/relationships/externalLink" Target="externalLinks/externalLink275.xml"/><Relationship Id="rId309" Type="http://schemas.openxmlformats.org/officeDocument/2006/relationships/externalLink" Target="externalLinks/externalLink289.xml"/><Relationship Id="rId27" Type="http://schemas.openxmlformats.org/officeDocument/2006/relationships/externalLink" Target="externalLinks/externalLink7.xml"/><Relationship Id="rId48" Type="http://schemas.openxmlformats.org/officeDocument/2006/relationships/externalLink" Target="externalLinks/externalLink28.xml"/><Relationship Id="rId69" Type="http://schemas.openxmlformats.org/officeDocument/2006/relationships/externalLink" Target="externalLinks/externalLink49.xml"/><Relationship Id="rId113" Type="http://schemas.openxmlformats.org/officeDocument/2006/relationships/externalLink" Target="externalLinks/externalLink93.xml"/><Relationship Id="rId134" Type="http://schemas.openxmlformats.org/officeDocument/2006/relationships/externalLink" Target="externalLinks/externalLink114.xml"/><Relationship Id="rId320" Type="http://schemas.openxmlformats.org/officeDocument/2006/relationships/externalLink" Target="externalLinks/externalLink300.xml"/><Relationship Id="rId80" Type="http://schemas.openxmlformats.org/officeDocument/2006/relationships/externalLink" Target="externalLinks/externalLink60.xml"/><Relationship Id="rId155" Type="http://schemas.openxmlformats.org/officeDocument/2006/relationships/externalLink" Target="externalLinks/externalLink135.xml"/><Relationship Id="rId176" Type="http://schemas.openxmlformats.org/officeDocument/2006/relationships/externalLink" Target="externalLinks/externalLink156.xml"/><Relationship Id="rId197" Type="http://schemas.openxmlformats.org/officeDocument/2006/relationships/externalLink" Target="externalLinks/externalLink177.xml"/><Relationship Id="rId341" Type="http://schemas.openxmlformats.org/officeDocument/2006/relationships/externalLink" Target="externalLinks/externalLink321.xml"/><Relationship Id="rId201" Type="http://schemas.openxmlformats.org/officeDocument/2006/relationships/externalLink" Target="externalLinks/externalLink181.xml"/><Relationship Id="rId222" Type="http://schemas.openxmlformats.org/officeDocument/2006/relationships/externalLink" Target="externalLinks/externalLink202.xml"/><Relationship Id="rId243" Type="http://schemas.openxmlformats.org/officeDocument/2006/relationships/externalLink" Target="externalLinks/externalLink223.xml"/><Relationship Id="rId264" Type="http://schemas.openxmlformats.org/officeDocument/2006/relationships/externalLink" Target="externalLinks/externalLink244.xml"/><Relationship Id="rId285" Type="http://schemas.openxmlformats.org/officeDocument/2006/relationships/externalLink" Target="externalLinks/externalLink265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8.xml"/><Relationship Id="rId59" Type="http://schemas.openxmlformats.org/officeDocument/2006/relationships/externalLink" Target="externalLinks/externalLink39.xml"/><Relationship Id="rId103" Type="http://schemas.openxmlformats.org/officeDocument/2006/relationships/externalLink" Target="externalLinks/externalLink83.xml"/><Relationship Id="rId124" Type="http://schemas.openxmlformats.org/officeDocument/2006/relationships/externalLink" Target="externalLinks/externalLink104.xml"/><Relationship Id="rId310" Type="http://schemas.openxmlformats.org/officeDocument/2006/relationships/externalLink" Target="externalLinks/externalLink290.xml"/><Relationship Id="rId70" Type="http://schemas.openxmlformats.org/officeDocument/2006/relationships/externalLink" Target="externalLinks/externalLink50.xml"/><Relationship Id="rId91" Type="http://schemas.openxmlformats.org/officeDocument/2006/relationships/externalLink" Target="externalLinks/externalLink71.xml"/><Relationship Id="rId145" Type="http://schemas.openxmlformats.org/officeDocument/2006/relationships/externalLink" Target="externalLinks/externalLink125.xml"/><Relationship Id="rId166" Type="http://schemas.openxmlformats.org/officeDocument/2006/relationships/externalLink" Target="externalLinks/externalLink146.xml"/><Relationship Id="rId187" Type="http://schemas.openxmlformats.org/officeDocument/2006/relationships/externalLink" Target="externalLinks/externalLink167.xml"/><Relationship Id="rId331" Type="http://schemas.openxmlformats.org/officeDocument/2006/relationships/externalLink" Target="externalLinks/externalLink311.xml"/><Relationship Id="rId352" Type="http://schemas.openxmlformats.org/officeDocument/2006/relationships/externalLink" Target="externalLinks/externalLink33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2.xml"/><Relationship Id="rId233" Type="http://schemas.openxmlformats.org/officeDocument/2006/relationships/externalLink" Target="externalLinks/externalLink213.xml"/><Relationship Id="rId254" Type="http://schemas.openxmlformats.org/officeDocument/2006/relationships/externalLink" Target="externalLinks/externalLink234.xml"/><Relationship Id="rId28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9.xml"/><Relationship Id="rId114" Type="http://schemas.openxmlformats.org/officeDocument/2006/relationships/externalLink" Target="externalLinks/externalLink94.xml"/><Relationship Id="rId275" Type="http://schemas.openxmlformats.org/officeDocument/2006/relationships/externalLink" Target="externalLinks/externalLink255.xml"/><Relationship Id="rId296" Type="http://schemas.openxmlformats.org/officeDocument/2006/relationships/externalLink" Target="externalLinks/externalLink276.xml"/><Relationship Id="rId300" Type="http://schemas.openxmlformats.org/officeDocument/2006/relationships/externalLink" Target="externalLinks/externalLink280.xml"/><Relationship Id="rId60" Type="http://schemas.openxmlformats.org/officeDocument/2006/relationships/externalLink" Target="externalLinks/externalLink40.xml"/><Relationship Id="rId81" Type="http://schemas.openxmlformats.org/officeDocument/2006/relationships/externalLink" Target="externalLinks/externalLink61.xml"/><Relationship Id="rId135" Type="http://schemas.openxmlformats.org/officeDocument/2006/relationships/externalLink" Target="externalLinks/externalLink115.xml"/><Relationship Id="rId156" Type="http://schemas.openxmlformats.org/officeDocument/2006/relationships/externalLink" Target="externalLinks/externalLink136.xml"/><Relationship Id="rId177" Type="http://schemas.openxmlformats.org/officeDocument/2006/relationships/externalLink" Target="externalLinks/externalLink157.xml"/><Relationship Id="rId198" Type="http://schemas.openxmlformats.org/officeDocument/2006/relationships/externalLink" Target="externalLinks/externalLink178.xml"/><Relationship Id="rId321" Type="http://schemas.openxmlformats.org/officeDocument/2006/relationships/externalLink" Target="externalLinks/externalLink301.xml"/><Relationship Id="rId342" Type="http://schemas.openxmlformats.org/officeDocument/2006/relationships/externalLink" Target="externalLinks/externalLink322.xml"/><Relationship Id="rId202" Type="http://schemas.openxmlformats.org/officeDocument/2006/relationships/externalLink" Target="externalLinks/externalLink182.xml"/><Relationship Id="rId223" Type="http://schemas.openxmlformats.org/officeDocument/2006/relationships/externalLink" Target="externalLinks/externalLink203.xml"/><Relationship Id="rId244" Type="http://schemas.openxmlformats.org/officeDocument/2006/relationships/externalLink" Target="externalLinks/externalLink224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9.xml"/><Relationship Id="rId265" Type="http://schemas.openxmlformats.org/officeDocument/2006/relationships/externalLink" Target="externalLinks/externalLink245.xml"/><Relationship Id="rId286" Type="http://schemas.openxmlformats.org/officeDocument/2006/relationships/externalLink" Target="externalLinks/externalLink266.xml"/><Relationship Id="rId50" Type="http://schemas.openxmlformats.org/officeDocument/2006/relationships/externalLink" Target="externalLinks/externalLink30.xml"/><Relationship Id="rId104" Type="http://schemas.openxmlformats.org/officeDocument/2006/relationships/externalLink" Target="externalLinks/externalLink84.xml"/><Relationship Id="rId125" Type="http://schemas.openxmlformats.org/officeDocument/2006/relationships/externalLink" Target="externalLinks/externalLink105.xml"/><Relationship Id="rId146" Type="http://schemas.openxmlformats.org/officeDocument/2006/relationships/externalLink" Target="externalLinks/externalLink126.xml"/><Relationship Id="rId167" Type="http://schemas.openxmlformats.org/officeDocument/2006/relationships/externalLink" Target="externalLinks/externalLink147.xml"/><Relationship Id="rId188" Type="http://schemas.openxmlformats.org/officeDocument/2006/relationships/externalLink" Target="externalLinks/externalLink168.xml"/><Relationship Id="rId311" Type="http://schemas.openxmlformats.org/officeDocument/2006/relationships/externalLink" Target="externalLinks/externalLink291.xml"/><Relationship Id="rId332" Type="http://schemas.openxmlformats.org/officeDocument/2006/relationships/externalLink" Target="externalLinks/externalLink312.xml"/><Relationship Id="rId353" Type="http://schemas.openxmlformats.org/officeDocument/2006/relationships/externalLink" Target="externalLinks/externalLink333.xml"/><Relationship Id="rId71" Type="http://schemas.openxmlformats.org/officeDocument/2006/relationships/externalLink" Target="externalLinks/externalLink51.xml"/><Relationship Id="rId92" Type="http://schemas.openxmlformats.org/officeDocument/2006/relationships/externalLink" Target="externalLinks/externalLink72.xml"/><Relationship Id="rId213" Type="http://schemas.openxmlformats.org/officeDocument/2006/relationships/externalLink" Target="externalLinks/externalLink193.xml"/><Relationship Id="rId234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9.xml"/><Relationship Id="rId255" Type="http://schemas.openxmlformats.org/officeDocument/2006/relationships/externalLink" Target="externalLinks/externalLink235.xml"/><Relationship Id="rId276" Type="http://schemas.openxmlformats.org/officeDocument/2006/relationships/externalLink" Target="externalLinks/externalLink256.xml"/><Relationship Id="rId297" Type="http://schemas.openxmlformats.org/officeDocument/2006/relationships/externalLink" Target="externalLinks/externalLink277.xml"/><Relationship Id="rId40" Type="http://schemas.openxmlformats.org/officeDocument/2006/relationships/externalLink" Target="externalLinks/externalLink20.xml"/><Relationship Id="rId115" Type="http://schemas.openxmlformats.org/officeDocument/2006/relationships/externalLink" Target="externalLinks/externalLink95.xml"/><Relationship Id="rId136" Type="http://schemas.openxmlformats.org/officeDocument/2006/relationships/externalLink" Target="externalLinks/externalLink116.xml"/><Relationship Id="rId157" Type="http://schemas.openxmlformats.org/officeDocument/2006/relationships/externalLink" Target="externalLinks/externalLink137.xml"/><Relationship Id="rId178" Type="http://schemas.openxmlformats.org/officeDocument/2006/relationships/externalLink" Target="externalLinks/externalLink158.xml"/><Relationship Id="rId301" Type="http://schemas.openxmlformats.org/officeDocument/2006/relationships/externalLink" Target="externalLinks/externalLink281.xml"/><Relationship Id="rId322" Type="http://schemas.openxmlformats.org/officeDocument/2006/relationships/externalLink" Target="externalLinks/externalLink302.xml"/><Relationship Id="rId343" Type="http://schemas.openxmlformats.org/officeDocument/2006/relationships/externalLink" Target="externalLinks/externalLink323.xml"/><Relationship Id="rId61" Type="http://schemas.openxmlformats.org/officeDocument/2006/relationships/externalLink" Target="externalLinks/externalLink41.xml"/><Relationship Id="rId82" Type="http://schemas.openxmlformats.org/officeDocument/2006/relationships/externalLink" Target="externalLinks/externalLink62.xml"/><Relationship Id="rId199" Type="http://schemas.openxmlformats.org/officeDocument/2006/relationships/externalLink" Target="externalLinks/externalLink179.xml"/><Relationship Id="rId203" Type="http://schemas.openxmlformats.org/officeDocument/2006/relationships/externalLink" Target="externalLinks/externalLink183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204.xml"/><Relationship Id="rId245" Type="http://schemas.openxmlformats.org/officeDocument/2006/relationships/externalLink" Target="externalLinks/externalLink225.xml"/><Relationship Id="rId266" Type="http://schemas.openxmlformats.org/officeDocument/2006/relationships/externalLink" Target="externalLinks/externalLink246.xml"/><Relationship Id="rId287" Type="http://schemas.openxmlformats.org/officeDocument/2006/relationships/externalLink" Target="externalLinks/externalLink267.xml"/><Relationship Id="rId30" Type="http://schemas.openxmlformats.org/officeDocument/2006/relationships/externalLink" Target="externalLinks/externalLink10.xml"/><Relationship Id="rId105" Type="http://schemas.openxmlformats.org/officeDocument/2006/relationships/externalLink" Target="externalLinks/externalLink85.xml"/><Relationship Id="rId126" Type="http://schemas.openxmlformats.org/officeDocument/2006/relationships/externalLink" Target="externalLinks/externalLink106.xml"/><Relationship Id="rId147" Type="http://schemas.openxmlformats.org/officeDocument/2006/relationships/externalLink" Target="externalLinks/externalLink127.xml"/><Relationship Id="rId168" Type="http://schemas.openxmlformats.org/officeDocument/2006/relationships/externalLink" Target="externalLinks/externalLink148.xml"/><Relationship Id="rId312" Type="http://schemas.openxmlformats.org/officeDocument/2006/relationships/externalLink" Target="externalLinks/externalLink292.xml"/><Relationship Id="rId333" Type="http://schemas.openxmlformats.org/officeDocument/2006/relationships/externalLink" Target="externalLinks/externalLink313.xml"/><Relationship Id="rId354" Type="http://schemas.openxmlformats.org/officeDocument/2006/relationships/externalLink" Target="externalLinks/externalLink334.xml"/><Relationship Id="rId51" Type="http://schemas.openxmlformats.org/officeDocument/2006/relationships/externalLink" Target="externalLinks/externalLink31.xml"/><Relationship Id="rId72" Type="http://schemas.openxmlformats.org/officeDocument/2006/relationships/externalLink" Target="externalLinks/externalLink52.xml"/><Relationship Id="rId93" Type="http://schemas.openxmlformats.org/officeDocument/2006/relationships/externalLink" Target="externalLinks/externalLink73.xml"/><Relationship Id="rId189" Type="http://schemas.openxmlformats.org/officeDocument/2006/relationships/externalLink" Target="externalLinks/externalLink16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4.xml"/><Relationship Id="rId235" Type="http://schemas.openxmlformats.org/officeDocument/2006/relationships/externalLink" Target="externalLinks/externalLink215.xml"/><Relationship Id="rId256" Type="http://schemas.openxmlformats.org/officeDocument/2006/relationships/externalLink" Target="externalLinks/externalLink236.xml"/><Relationship Id="rId277" Type="http://schemas.openxmlformats.org/officeDocument/2006/relationships/externalLink" Target="externalLinks/externalLink257.xml"/><Relationship Id="rId298" Type="http://schemas.openxmlformats.org/officeDocument/2006/relationships/externalLink" Target="externalLinks/externalLink278.xml"/><Relationship Id="rId116" Type="http://schemas.openxmlformats.org/officeDocument/2006/relationships/externalLink" Target="externalLinks/externalLink96.xml"/><Relationship Id="rId137" Type="http://schemas.openxmlformats.org/officeDocument/2006/relationships/externalLink" Target="externalLinks/externalLink117.xml"/><Relationship Id="rId158" Type="http://schemas.openxmlformats.org/officeDocument/2006/relationships/externalLink" Target="externalLinks/externalLink138.xml"/><Relationship Id="rId302" Type="http://schemas.openxmlformats.org/officeDocument/2006/relationships/externalLink" Target="externalLinks/externalLink282.xml"/><Relationship Id="rId323" Type="http://schemas.openxmlformats.org/officeDocument/2006/relationships/externalLink" Target="externalLinks/externalLink303.xml"/><Relationship Id="rId344" Type="http://schemas.openxmlformats.org/officeDocument/2006/relationships/externalLink" Target="externalLinks/externalLink32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62" Type="http://schemas.openxmlformats.org/officeDocument/2006/relationships/externalLink" Target="externalLinks/externalLink42.xml"/><Relationship Id="rId83" Type="http://schemas.openxmlformats.org/officeDocument/2006/relationships/externalLink" Target="externalLinks/externalLink63.xml"/><Relationship Id="rId179" Type="http://schemas.openxmlformats.org/officeDocument/2006/relationships/externalLink" Target="externalLinks/externalLink159.xml"/><Relationship Id="rId190" Type="http://schemas.openxmlformats.org/officeDocument/2006/relationships/externalLink" Target="externalLinks/externalLink170.xml"/><Relationship Id="rId204" Type="http://schemas.openxmlformats.org/officeDocument/2006/relationships/externalLink" Target="externalLinks/externalLink184.xml"/><Relationship Id="rId225" Type="http://schemas.openxmlformats.org/officeDocument/2006/relationships/externalLink" Target="externalLinks/externalLink205.xml"/><Relationship Id="rId246" Type="http://schemas.openxmlformats.org/officeDocument/2006/relationships/externalLink" Target="externalLinks/externalLink226.xml"/><Relationship Id="rId267" Type="http://schemas.openxmlformats.org/officeDocument/2006/relationships/externalLink" Target="externalLinks/externalLink247.xml"/><Relationship Id="rId288" Type="http://schemas.openxmlformats.org/officeDocument/2006/relationships/externalLink" Target="externalLinks/externalLink268.xml"/><Relationship Id="rId106" Type="http://schemas.openxmlformats.org/officeDocument/2006/relationships/externalLink" Target="externalLinks/externalLink86.xml"/><Relationship Id="rId127" Type="http://schemas.openxmlformats.org/officeDocument/2006/relationships/externalLink" Target="externalLinks/externalLink107.xml"/><Relationship Id="rId313" Type="http://schemas.openxmlformats.org/officeDocument/2006/relationships/externalLink" Target="externalLinks/externalLink2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32.xml"/><Relationship Id="rId73" Type="http://schemas.openxmlformats.org/officeDocument/2006/relationships/externalLink" Target="externalLinks/externalLink53.xml"/><Relationship Id="rId94" Type="http://schemas.openxmlformats.org/officeDocument/2006/relationships/externalLink" Target="externalLinks/externalLink74.xml"/><Relationship Id="rId148" Type="http://schemas.openxmlformats.org/officeDocument/2006/relationships/externalLink" Target="externalLinks/externalLink128.xml"/><Relationship Id="rId169" Type="http://schemas.openxmlformats.org/officeDocument/2006/relationships/externalLink" Target="externalLinks/externalLink149.xml"/><Relationship Id="rId334" Type="http://schemas.openxmlformats.org/officeDocument/2006/relationships/externalLink" Target="externalLinks/externalLink314.xml"/><Relationship Id="rId355" Type="http://schemas.openxmlformats.org/officeDocument/2006/relationships/externalLink" Target="externalLinks/externalLink335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0.xml"/><Relationship Id="rId215" Type="http://schemas.openxmlformats.org/officeDocument/2006/relationships/externalLink" Target="externalLinks/externalLink195.xml"/><Relationship Id="rId236" Type="http://schemas.openxmlformats.org/officeDocument/2006/relationships/externalLink" Target="externalLinks/externalLink216.xml"/><Relationship Id="rId257" Type="http://schemas.openxmlformats.org/officeDocument/2006/relationships/externalLink" Target="externalLinks/externalLink237.xml"/><Relationship Id="rId278" Type="http://schemas.openxmlformats.org/officeDocument/2006/relationships/externalLink" Target="externalLinks/externalLink258.xml"/><Relationship Id="rId303" Type="http://schemas.openxmlformats.org/officeDocument/2006/relationships/externalLink" Target="externalLinks/externalLink283.xml"/><Relationship Id="rId42" Type="http://schemas.openxmlformats.org/officeDocument/2006/relationships/externalLink" Target="externalLinks/externalLink22.xml"/><Relationship Id="rId84" Type="http://schemas.openxmlformats.org/officeDocument/2006/relationships/externalLink" Target="externalLinks/externalLink64.xml"/><Relationship Id="rId138" Type="http://schemas.openxmlformats.org/officeDocument/2006/relationships/externalLink" Target="externalLinks/externalLink118.xml"/><Relationship Id="rId345" Type="http://schemas.openxmlformats.org/officeDocument/2006/relationships/externalLink" Target="externalLinks/externalLink325.xml"/><Relationship Id="rId191" Type="http://schemas.openxmlformats.org/officeDocument/2006/relationships/externalLink" Target="externalLinks/externalLink171.xml"/><Relationship Id="rId205" Type="http://schemas.openxmlformats.org/officeDocument/2006/relationships/externalLink" Target="externalLinks/externalLink185.xml"/><Relationship Id="rId247" Type="http://schemas.openxmlformats.org/officeDocument/2006/relationships/externalLink" Target="externalLinks/externalLink227.xml"/><Relationship Id="rId107" Type="http://schemas.openxmlformats.org/officeDocument/2006/relationships/externalLink" Target="externalLinks/externalLink87.xml"/><Relationship Id="rId289" Type="http://schemas.openxmlformats.org/officeDocument/2006/relationships/externalLink" Target="externalLinks/externalLink269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33.xml"/><Relationship Id="rId149" Type="http://schemas.openxmlformats.org/officeDocument/2006/relationships/externalLink" Target="externalLinks/externalLink129.xml"/><Relationship Id="rId314" Type="http://schemas.openxmlformats.org/officeDocument/2006/relationships/externalLink" Target="externalLinks/externalLink294.xml"/><Relationship Id="rId356" Type="http://schemas.openxmlformats.org/officeDocument/2006/relationships/externalLink" Target="externalLinks/externalLink336.xml"/><Relationship Id="rId95" Type="http://schemas.openxmlformats.org/officeDocument/2006/relationships/externalLink" Target="externalLinks/externalLink75.xml"/><Relationship Id="rId160" Type="http://schemas.openxmlformats.org/officeDocument/2006/relationships/externalLink" Target="externalLinks/externalLink140.xml"/><Relationship Id="rId216" Type="http://schemas.openxmlformats.org/officeDocument/2006/relationships/externalLink" Target="externalLinks/externalLink196.xml"/><Relationship Id="rId258" Type="http://schemas.openxmlformats.org/officeDocument/2006/relationships/externalLink" Target="externalLinks/externalLink238.xml"/><Relationship Id="rId22" Type="http://schemas.openxmlformats.org/officeDocument/2006/relationships/externalLink" Target="externalLinks/externalLink2.xml"/><Relationship Id="rId64" Type="http://schemas.openxmlformats.org/officeDocument/2006/relationships/externalLink" Target="externalLinks/externalLink44.xml"/><Relationship Id="rId118" Type="http://schemas.openxmlformats.org/officeDocument/2006/relationships/externalLink" Target="externalLinks/externalLink98.xml"/><Relationship Id="rId325" Type="http://schemas.openxmlformats.org/officeDocument/2006/relationships/externalLink" Target="externalLinks/externalLink305.xml"/><Relationship Id="rId171" Type="http://schemas.openxmlformats.org/officeDocument/2006/relationships/externalLink" Target="externalLinks/externalLink151.xml"/><Relationship Id="rId227" Type="http://schemas.openxmlformats.org/officeDocument/2006/relationships/externalLink" Target="externalLinks/externalLink207.xml"/><Relationship Id="rId269" Type="http://schemas.openxmlformats.org/officeDocument/2006/relationships/externalLink" Target="externalLinks/externalLink249.xml"/><Relationship Id="rId33" Type="http://schemas.openxmlformats.org/officeDocument/2006/relationships/externalLink" Target="externalLinks/externalLink13.xml"/><Relationship Id="rId129" Type="http://schemas.openxmlformats.org/officeDocument/2006/relationships/externalLink" Target="externalLinks/externalLink109.xml"/><Relationship Id="rId280" Type="http://schemas.openxmlformats.org/officeDocument/2006/relationships/externalLink" Target="externalLinks/externalLink260.xml"/><Relationship Id="rId336" Type="http://schemas.openxmlformats.org/officeDocument/2006/relationships/externalLink" Target="externalLinks/externalLink316.xml"/><Relationship Id="rId75" Type="http://schemas.openxmlformats.org/officeDocument/2006/relationships/externalLink" Target="externalLinks/externalLink55.xml"/><Relationship Id="rId140" Type="http://schemas.openxmlformats.org/officeDocument/2006/relationships/externalLink" Target="externalLinks/externalLink120.xml"/><Relationship Id="rId182" Type="http://schemas.openxmlformats.org/officeDocument/2006/relationships/externalLink" Target="externalLinks/externalLink162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8.xml"/><Relationship Id="rId291" Type="http://schemas.openxmlformats.org/officeDocument/2006/relationships/externalLink" Target="externalLinks/externalLink271.xml"/><Relationship Id="rId305" Type="http://schemas.openxmlformats.org/officeDocument/2006/relationships/externalLink" Target="externalLinks/externalLink285.xml"/><Relationship Id="rId347" Type="http://schemas.openxmlformats.org/officeDocument/2006/relationships/externalLink" Target="externalLinks/externalLink327.xml"/><Relationship Id="rId44" Type="http://schemas.openxmlformats.org/officeDocument/2006/relationships/externalLink" Target="externalLinks/externalLink24.xml"/><Relationship Id="rId86" Type="http://schemas.openxmlformats.org/officeDocument/2006/relationships/externalLink" Target="externalLinks/externalLink66.xml"/><Relationship Id="rId151" Type="http://schemas.openxmlformats.org/officeDocument/2006/relationships/externalLink" Target="externalLinks/externalLink131.xml"/><Relationship Id="rId193" Type="http://schemas.openxmlformats.org/officeDocument/2006/relationships/externalLink" Target="externalLinks/externalLink173.xml"/><Relationship Id="rId207" Type="http://schemas.openxmlformats.org/officeDocument/2006/relationships/externalLink" Target="externalLinks/externalLink187.xml"/><Relationship Id="rId249" Type="http://schemas.openxmlformats.org/officeDocument/2006/relationships/externalLink" Target="externalLinks/externalLink229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9.xml"/><Relationship Id="rId260" Type="http://schemas.openxmlformats.org/officeDocument/2006/relationships/externalLink" Target="externalLinks/externalLink240.xml"/><Relationship Id="rId316" Type="http://schemas.openxmlformats.org/officeDocument/2006/relationships/externalLink" Target="externalLinks/externalLink296.xml"/><Relationship Id="rId55" Type="http://schemas.openxmlformats.org/officeDocument/2006/relationships/externalLink" Target="externalLinks/externalLink35.xml"/><Relationship Id="rId97" Type="http://schemas.openxmlformats.org/officeDocument/2006/relationships/externalLink" Target="externalLinks/externalLink77.xml"/><Relationship Id="rId120" Type="http://schemas.openxmlformats.org/officeDocument/2006/relationships/externalLink" Target="externalLinks/externalLink100.xml"/><Relationship Id="rId358" Type="http://schemas.openxmlformats.org/officeDocument/2006/relationships/styles" Target="styles.xml"/><Relationship Id="rId162" Type="http://schemas.openxmlformats.org/officeDocument/2006/relationships/externalLink" Target="externalLinks/externalLink142.xml"/><Relationship Id="rId218" Type="http://schemas.openxmlformats.org/officeDocument/2006/relationships/externalLink" Target="externalLinks/externalLink198.xml"/><Relationship Id="rId271" Type="http://schemas.openxmlformats.org/officeDocument/2006/relationships/externalLink" Target="externalLinks/externalLink251.xml"/><Relationship Id="rId24" Type="http://schemas.openxmlformats.org/officeDocument/2006/relationships/externalLink" Target="externalLinks/externalLink4.xml"/><Relationship Id="rId66" Type="http://schemas.openxmlformats.org/officeDocument/2006/relationships/externalLink" Target="externalLinks/externalLink46.xml"/><Relationship Id="rId131" Type="http://schemas.openxmlformats.org/officeDocument/2006/relationships/externalLink" Target="externalLinks/externalLink111.xml"/><Relationship Id="rId327" Type="http://schemas.openxmlformats.org/officeDocument/2006/relationships/externalLink" Target="externalLinks/externalLink307.xml"/><Relationship Id="rId173" Type="http://schemas.openxmlformats.org/officeDocument/2006/relationships/externalLink" Target="externalLinks/externalLink153.xml"/><Relationship Id="rId229" Type="http://schemas.openxmlformats.org/officeDocument/2006/relationships/externalLink" Target="externalLinks/externalLink209.xml"/><Relationship Id="rId240" Type="http://schemas.openxmlformats.org/officeDocument/2006/relationships/externalLink" Target="externalLinks/externalLink220.xml"/><Relationship Id="rId35" Type="http://schemas.openxmlformats.org/officeDocument/2006/relationships/externalLink" Target="externalLinks/externalLink15.xml"/><Relationship Id="rId77" Type="http://schemas.openxmlformats.org/officeDocument/2006/relationships/externalLink" Target="externalLinks/externalLink57.xml"/><Relationship Id="rId100" Type="http://schemas.openxmlformats.org/officeDocument/2006/relationships/externalLink" Target="externalLinks/externalLink80.xml"/><Relationship Id="rId282" Type="http://schemas.openxmlformats.org/officeDocument/2006/relationships/externalLink" Target="externalLinks/externalLink262.xml"/><Relationship Id="rId338" Type="http://schemas.openxmlformats.org/officeDocument/2006/relationships/externalLink" Target="externalLinks/externalLink318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22.xml"/><Relationship Id="rId184" Type="http://schemas.openxmlformats.org/officeDocument/2006/relationships/externalLink" Target="externalLinks/externalLink164.xml"/><Relationship Id="rId251" Type="http://schemas.openxmlformats.org/officeDocument/2006/relationships/externalLink" Target="externalLinks/externalLink23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35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" Type="http://schemas.openxmlformats.org/officeDocument/2006/relationships/image" Target="../media/image3.png"/><Relationship Id="rId16" Type="http://schemas.openxmlformats.org/officeDocument/2006/relationships/image" Target="../media/image33.png"/><Relationship Id="rId1" Type="http://schemas.openxmlformats.org/officeDocument/2006/relationships/image" Target="../media/image19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10" Type="http://schemas.openxmlformats.org/officeDocument/2006/relationships/image" Target="../media/image27.png"/><Relationship Id="rId19" Type="http://schemas.openxmlformats.org/officeDocument/2006/relationships/image" Target="../media/image36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4" Type="http://schemas.openxmlformats.org/officeDocument/2006/relationships/image" Target="../media/image4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png"/><Relationship Id="rId7" Type="http://schemas.openxmlformats.org/officeDocument/2006/relationships/image" Target="../media/image58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Relationship Id="rId6" Type="http://schemas.openxmlformats.org/officeDocument/2006/relationships/image" Target="../media/image57.png"/><Relationship Id="rId5" Type="http://schemas.openxmlformats.org/officeDocument/2006/relationships/image" Target="../media/image56.png"/><Relationship Id="rId4" Type="http://schemas.openxmlformats.org/officeDocument/2006/relationships/image" Target="../media/image5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Relationship Id="rId5" Type="http://schemas.openxmlformats.org/officeDocument/2006/relationships/image" Target="../media/image63.png"/><Relationship Id="rId4" Type="http://schemas.openxmlformats.org/officeDocument/2006/relationships/image" Target="../media/image6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4" Type="http://schemas.openxmlformats.org/officeDocument/2006/relationships/image" Target="../media/image4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144781</xdr:colOff>
      <xdr:row>0</xdr:row>
      <xdr:rowOff>60961</xdr:rowOff>
    </xdr:from>
    <xdr:to>
      <xdr:col>5</xdr:col>
      <xdr:colOff>32288</xdr:colOff>
      <xdr:row>2</xdr:row>
      <xdr:rowOff>24216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1" y="60961"/>
          <a:ext cx="7434859" cy="463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26091</xdr:colOff>
      <xdr:row>6</xdr:row>
      <xdr:rowOff>12012</xdr:rowOff>
    </xdr:from>
    <xdr:to>
      <xdr:col>6</xdr:col>
      <xdr:colOff>5461552</xdr:colOff>
      <xdr:row>36</xdr:row>
      <xdr:rowOff>16567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632AF84-D11E-4D6D-82E0-2E917279F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591" y="2264882"/>
          <a:ext cx="5435461" cy="74589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1707356</xdr:colOff>
      <xdr:row>25</xdr:row>
      <xdr:rowOff>189072</xdr:rowOff>
    </xdr:from>
    <xdr:to>
      <xdr:col>40</xdr:col>
      <xdr:colOff>543446</xdr:colOff>
      <xdr:row>40</xdr:row>
      <xdr:rowOff>35560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74031" y="7256622"/>
          <a:ext cx="5808390" cy="3561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1</xdr:col>
      <xdr:colOff>2057400</xdr:colOff>
      <xdr:row>0</xdr:row>
      <xdr:rowOff>38100</xdr:rowOff>
    </xdr:from>
    <xdr:ext cx="58102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57475" y="3810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314325</xdr:colOff>
      <xdr:row>0</xdr:row>
      <xdr:rowOff>88900</xdr:rowOff>
    </xdr:from>
    <xdr:to>
      <xdr:col>1</xdr:col>
      <xdr:colOff>1927473</xdr:colOff>
      <xdr:row>2</xdr:row>
      <xdr:rowOff>193675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8900"/>
          <a:ext cx="2251323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61913</xdr:colOff>
      <xdr:row>10</xdr:row>
      <xdr:rowOff>183356</xdr:rowOff>
    </xdr:from>
    <xdr:to>
      <xdr:col>6</xdr:col>
      <xdr:colOff>270563</xdr:colOff>
      <xdr:row>21</xdr:row>
      <xdr:rowOff>190499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10688" y="3536156"/>
          <a:ext cx="4123425" cy="2731293"/>
        </a:xfrm>
        <a:prstGeom prst="rect">
          <a:avLst/>
        </a:prstGeom>
      </xdr:spPr>
    </xdr:pic>
    <xdr:clientData/>
  </xdr:twoCellAnchor>
  <xdr:twoCellAnchor editAs="oneCell">
    <xdr:from>
      <xdr:col>5</xdr:col>
      <xdr:colOff>1314452</xdr:colOff>
      <xdr:row>22</xdr:row>
      <xdr:rowOff>14287</xdr:rowOff>
    </xdr:from>
    <xdr:to>
      <xdr:col>7</xdr:col>
      <xdr:colOff>1901362</xdr:colOff>
      <xdr:row>33</xdr:row>
      <xdr:rowOff>226218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68227" y="6338887"/>
          <a:ext cx="4501685" cy="2936081"/>
        </a:xfrm>
        <a:prstGeom prst="rect">
          <a:avLst/>
        </a:prstGeom>
      </xdr:spPr>
    </xdr:pic>
    <xdr:clientData/>
  </xdr:twoCellAnchor>
  <xdr:twoCellAnchor editAs="oneCell">
    <xdr:from>
      <xdr:col>5</xdr:col>
      <xdr:colOff>1178719</xdr:colOff>
      <xdr:row>47</xdr:row>
      <xdr:rowOff>107156</xdr:rowOff>
    </xdr:from>
    <xdr:to>
      <xdr:col>7</xdr:col>
      <xdr:colOff>1886595</xdr:colOff>
      <xdr:row>61</xdr:row>
      <xdr:rowOff>432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32494" y="12623006"/>
          <a:ext cx="4622651" cy="3074626"/>
        </a:xfrm>
        <a:prstGeom prst="rect">
          <a:avLst/>
        </a:prstGeom>
      </xdr:spPr>
    </xdr:pic>
    <xdr:clientData/>
  </xdr:twoCellAnchor>
  <xdr:twoCellAnchor editAs="oneCell">
    <xdr:from>
      <xdr:col>4</xdr:col>
      <xdr:colOff>47626</xdr:colOff>
      <xdr:row>34</xdr:row>
      <xdr:rowOff>23813</xdr:rowOff>
    </xdr:from>
    <xdr:to>
      <xdr:col>6</xdr:col>
      <xdr:colOff>715017</xdr:colOff>
      <xdr:row>46</xdr:row>
      <xdr:rowOff>138548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96401" y="9320213"/>
          <a:ext cx="4591691" cy="3086535"/>
        </a:xfrm>
        <a:prstGeom prst="rect">
          <a:avLst/>
        </a:prstGeom>
      </xdr:spPr>
    </xdr:pic>
    <xdr:clientData/>
  </xdr:twoCellAnchor>
  <xdr:twoCellAnchor editAs="oneCell">
    <xdr:from>
      <xdr:col>30</xdr:col>
      <xdr:colOff>595311</xdr:colOff>
      <xdr:row>4</xdr:row>
      <xdr:rowOff>59531</xdr:rowOff>
    </xdr:from>
    <xdr:to>
      <xdr:col>42</xdr:col>
      <xdr:colOff>191853</xdr:colOff>
      <xdr:row>18</xdr:row>
      <xdr:rowOff>241705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61911" y="888206"/>
          <a:ext cx="8416692" cy="4687499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11</xdr:row>
      <xdr:rowOff>1</xdr:rowOff>
    </xdr:from>
    <xdr:to>
      <xdr:col>10</xdr:col>
      <xdr:colOff>364332</xdr:colOff>
      <xdr:row>23</xdr:row>
      <xdr:rowOff>46270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421226" y="3600451"/>
          <a:ext cx="2002631" cy="3018069"/>
        </a:xfrm>
        <a:prstGeom prst="rect">
          <a:avLst/>
        </a:prstGeom>
      </xdr:spPr>
    </xdr:pic>
    <xdr:clientData/>
  </xdr:twoCellAnchor>
  <xdr:twoCellAnchor editAs="oneCell">
    <xdr:from>
      <xdr:col>10</xdr:col>
      <xdr:colOff>357190</xdr:colOff>
      <xdr:row>10</xdr:row>
      <xdr:rowOff>238125</xdr:rowOff>
    </xdr:from>
    <xdr:to>
      <xdr:col>14</xdr:col>
      <xdr:colOff>347664</xdr:colOff>
      <xdr:row>23</xdr:row>
      <xdr:rowOff>71100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88140" y="3590925"/>
          <a:ext cx="3848099" cy="3052425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24</xdr:row>
      <xdr:rowOff>71437</xdr:rowOff>
    </xdr:from>
    <xdr:to>
      <xdr:col>15</xdr:col>
      <xdr:colOff>177734</xdr:colOff>
      <xdr:row>37</xdr:row>
      <xdr:rowOff>126779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402175" y="6891337"/>
          <a:ext cx="6473759" cy="3274792"/>
        </a:xfrm>
        <a:prstGeom prst="rect">
          <a:avLst/>
        </a:prstGeom>
      </xdr:spPr>
    </xdr:pic>
    <xdr:clientData/>
  </xdr:twoCellAnchor>
  <xdr:twoCellAnchor editAs="oneCell">
    <xdr:from>
      <xdr:col>14</xdr:col>
      <xdr:colOff>428626</xdr:colOff>
      <xdr:row>11</xdr:row>
      <xdr:rowOff>11907</xdr:rowOff>
    </xdr:from>
    <xdr:to>
      <xdr:col>17</xdr:col>
      <xdr:colOff>128262</xdr:colOff>
      <xdr:row>23</xdr:row>
      <xdr:rowOff>154781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260051" y="3612357"/>
          <a:ext cx="2023736" cy="3114674"/>
        </a:xfrm>
        <a:prstGeom prst="rect">
          <a:avLst/>
        </a:prstGeom>
      </xdr:spPr>
    </xdr:pic>
    <xdr:clientData/>
  </xdr:twoCellAnchor>
  <xdr:twoCellAnchor editAs="oneCell">
    <xdr:from>
      <xdr:col>20</xdr:col>
      <xdr:colOff>71438</xdr:colOff>
      <xdr:row>9</xdr:row>
      <xdr:rowOff>83343</xdr:rowOff>
    </xdr:from>
    <xdr:to>
      <xdr:col>22</xdr:col>
      <xdr:colOff>391005</xdr:colOff>
      <xdr:row>23</xdr:row>
      <xdr:rowOff>174332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312938" y="3188493"/>
          <a:ext cx="3434242" cy="3558089"/>
        </a:xfrm>
        <a:prstGeom prst="rect">
          <a:avLst/>
        </a:prstGeom>
      </xdr:spPr>
    </xdr:pic>
    <xdr:clientData/>
  </xdr:twoCellAnchor>
  <xdr:twoCellAnchor editAs="oneCell">
    <xdr:from>
      <xdr:col>22</xdr:col>
      <xdr:colOff>452437</xdr:colOff>
      <xdr:row>9</xdr:row>
      <xdr:rowOff>71437</xdr:rowOff>
    </xdr:from>
    <xdr:to>
      <xdr:col>28</xdr:col>
      <xdr:colOff>81687</xdr:colOff>
      <xdr:row>23</xdr:row>
      <xdr:rowOff>200532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760987" y="3176587"/>
          <a:ext cx="5201375" cy="3596195"/>
        </a:xfrm>
        <a:prstGeom prst="rect">
          <a:avLst/>
        </a:prstGeom>
      </xdr:spPr>
    </xdr:pic>
    <xdr:clientData/>
  </xdr:twoCellAnchor>
  <xdr:twoCellAnchor editAs="oneCell">
    <xdr:from>
      <xdr:col>20</xdr:col>
      <xdr:colOff>119062</xdr:colOff>
      <xdr:row>23</xdr:row>
      <xdr:rowOff>238125</xdr:rowOff>
    </xdr:from>
    <xdr:to>
      <xdr:col>21</xdr:col>
      <xdr:colOff>193115</xdr:colOff>
      <xdr:row>38</xdr:row>
      <xdr:rowOff>69556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360562" y="6810375"/>
          <a:ext cx="1674253" cy="3546181"/>
        </a:xfrm>
        <a:prstGeom prst="rect">
          <a:avLst/>
        </a:prstGeom>
      </xdr:spPr>
    </xdr:pic>
    <xdr:clientData/>
  </xdr:twoCellAnchor>
  <xdr:twoCellAnchor editAs="oneCell">
    <xdr:from>
      <xdr:col>21</xdr:col>
      <xdr:colOff>202407</xdr:colOff>
      <xdr:row>23</xdr:row>
      <xdr:rowOff>238126</xdr:rowOff>
    </xdr:from>
    <xdr:to>
      <xdr:col>22</xdr:col>
      <xdr:colOff>343131</xdr:colOff>
      <xdr:row>38</xdr:row>
      <xdr:rowOff>98136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025057" y="6810376"/>
          <a:ext cx="1655199" cy="3574760"/>
        </a:xfrm>
        <a:prstGeom prst="rect">
          <a:avLst/>
        </a:prstGeom>
      </xdr:spPr>
    </xdr:pic>
    <xdr:clientData/>
  </xdr:twoCellAnchor>
  <xdr:twoCellAnchor editAs="oneCell">
    <xdr:from>
      <xdr:col>22</xdr:col>
      <xdr:colOff>392906</xdr:colOff>
      <xdr:row>24</xdr:row>
      <xdr:rowOff>11907</xdr:rowOff>
    </xdr:from>
    <xdr:to>
      <xdr:col>24</xdr:col>
      <xdr:colOff>214550</xdr:colOff>
      <xdr:row>38</xdr:row>
      <xdr:rowOff>74316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701456" y="6831807"/>
          <a:ext cx="1688544" cy="35295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1597692</xdr:colOff>
      <xdr:row>0</xdr:row>
      <xdr:rowOff>523875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9411" y="88323"/>
          <a:ext cx="2058356" cy="43555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61</xdr:row>
      <xdr:rowOff>131922</xdr:rowOff>
    </xdr:from>
    <xdr:to>
      <xdr:col>2</xdr:col>
      <xdr:colOff>5158740</xdr:colOff>
      <xdr:row>82</xdr:row>
      <xdr:rowOff>49571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933897"/>
          <a:ext cx="5537359" cy="39276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2</xdr:col>
      <xdr:colOff>1771650</xdr:colOff>
      <xdr:row>0</xdr:row>
      <xdr:rowOff>0</xdr:rowOff>
    </xdr:from>
    <xdr:ext cx="5810250" cy="60901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371725" y="0"/>
          <a:ext cx="58102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Ministério da Integração e do Desenvolvimento Regional - MIDR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Companhia de Desenvolvimento dos Vales do São Francisco e do Parnaíba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Área de Desenvolvimento Integrado e Infraestrutura - AD</a:t>
          </a:r>
          <a:endParaRPr lang="pt-BR" sz="8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4</xdr:col>
      <xdr:colOff>226219</xdr:colOff>
      <xdr:row>7</xdr:row>
      <xdr:rowOff>71437</xdr:rowOff>
    </xdr:from>
    <xdr:to>
      <xdr:col>7</xdr:col>
      <xdr:colOff>481012</xdr:colOff>
      <xdr:row>19</xdr:row>
      <xdr:rowOff>31244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22494" y="2986087"/>
          <a:ext cx="4417218" cy="2931607"/>
        </a:xfrm>
        <a:prstGeom prst="rect">
          <a:avLst/>
        </a:prstGeom>
      </xdr:spPr>
    </xdr:pic>
    <xdr:clientData/>
  </xdr:twoCellAnchor>
  <xdr:twoCellAnchor editAs="oneCell">
    <xdr:from>
      <xdr:col>6</xdr:col>
      <xdr:colOff>1416844</xdr:colOff>
      <xdr:row>19</xdr:row>
      <xdr:rowOff>47624</xdr:rowOff>
    </xdr:from>
    <xdr:to>
      <xdr:col>8</xdr:col>
      <xdr:colOff>2007211</xdr:colOff>
      <xdr:row>31</xdr:row>
      <xdr:rowOff>83343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56244" y="5934074"/>
          <a:ext cx="4505142" cy="3007519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</xdr:colOff>
      <xdr:row>31</xdr:row>
      <xdr:rowOff>107156</xdr:rowOff>
    </xdr:from>
    <xdr:to>
      <xdr:col>7</xdr:col>
      <xdr:colOff>710255</xdr:colOff>
      <xdr:row>43</xdr:row>
      <xdr:rowOff>155206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58212" y="8965406"/>
          <a:ext cx="4544068" cy="301985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1428750</xdr:colOff>
      <xdr:row>43</xdr:row>
      <xdr:rowOff>226219</xdr:rowOff>
    </xdr:from>
    <xdr:to>
      <xdr:col>8</xdr:col>
      <xdr:colOff>2079468</xdr:colOff>
      <xdr:row>57</xdr:row>
      <xdr:rowOff>86157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68150" y="12056269"/>
          <a:ext cx="4565493" cy="3069863"/>
        </a:xfrm>
        <a:prstGeom prst="rect">
          <a:avLst/>
        </a:prstGeom>
      </xdr:spPr>
    </xdr:pic>
    <xdr:clientData/>
  </xdr:twoCellAnchor>
  <xdr:twoCellAnchor editAs="oneCell">
    <xdr:from>
      <xdr:col>21</xdr:col>
      <xdr:colOff>95256</xdr:colOff>
      <xdr:row>7</xdr:row>
      <xdr:rowOff>1</xdr:rowOff>
    </xdr:from>
    <xdr:to>
      <xdr:col>23</xdr:col>
      <xdr:colOff>179250</xdr:colOff>
      <xdr:row>21</xdr:row>
      <xdr:rowOff>125822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565231" y="2914651"/>
          <a:ext cx="1960419" cy="3592921"/>
        </a:xfrm>
        <a:prstGeom prst="rect">
          <a:avLst/>
        </a:prstGeom>
      </xdr:spPr>
    </xdr:pic>
    <xdr:clientData/>
  </xdr:twoCellAnchor>
  <xdr:twoCellAnchor editAs="oneCell">
    <xdr:from>
      <xdr:col>23</xdr:col>
      <xdr:colOff>607231</xdr:colOff>
      <xdr:row>6</xdr:row>
      <xdr:rowOff>226220</xdr:rowOff>
    </xdr:from>
    <xdr:to>
      <xdr:col>25</xdr:col>
      <xdr:colOff>651303</xdr:colOff>
      <xdr:row>21</xdr:row>
      <xdr:rowOff>140700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925056" y="2893220"/>
          <a:ext cx="1939547" cy="3629230"/>
        </a:xfrm>
        <a:prstGeom prst="rect">
          <a:avLst/>
        </a:prstGeom>
      </xdr:spPr>
    </xdr:pic>
    <xdr:clientData/>
  </xdr:twoCellAnchor>
  <xdr:twoCellAnchor editAs="oneCell">
    <xdr:from>
      <xdr:col>26</xdr:col>
      <xdr:colOff>178600</xdr:colOff>
      <xdr:row>7</xdr:row>
      <xdr:rowOff>23811</xdr:rowOff>
    </xdr:from>
    <xdr:to>
      <xdr:col>28</xdr:col>
      <xdr:colOff>454720</xdr:colOff>
      <xdr:row>22</xdr:row>
      <xdr:rowOff>34912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277725" y="2938461"/>
          <a:ext cx="2038245" cy="3725851"/>
        </a:xfrm>
        <a:prstGeom prst="rect">
          <a:avLst/>
        </a:prstGeom>
      </xdr:spPr>
    </xdr:pic>
    <xdr:clientData/>
  </xdr:twoCellAnchor>
  <xdr:twoCellAnchor editAs="oneCell">
    <xdr:from>
      <xdr:col>28</xdr:col>
      <xdr:colOff>869161</xdr:colOff>
      <xdr:row>7</xdr:row>
      <xdr:rowOff>11907</xdr:rowOff>
    </xdr:from>
    <xdr:to>
      <xdr:col>31</xdr:col>
      <xdr:colOff>216593</xdr:colOff>
      <xdr:row>21</xdr:row>
      <xdr:rowOff>71437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701836" y="2926557"/>
          <a:ext cx="2043007" cy="3526630"/>
        </a:xfrm>
        <a:prstGeom prst="rect">
          <a:avLst/>
        </a:prstGeom>
      </xdr:spPr>
    </xdr:pic>
    <xdr:clientData/>
  </xdr:twoCellAnchor>
  <xdr:twoCellAnchor editAs="oneCell">
    <xdr:from>
      <xdr:col>21</xdr:col>
      <xdr:colOff>309564</xdr:colOff>
      <xdr:row>22</xdr:row>
      <xdr:rowOff>226221</xdr:rowOff>
    </xdr:from>
    <xdr:to>
      <xdr:col>30</xdr:col>
      <xdr:colOff>271463</xdr:colOff>
      <xdr:row>38</xdr:row>
      <xdr:rowOff>213286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779539" y="6855621"/>
          <a:ext cx="8239124" cy="3949465"/>
        </a:xfrm>
        <a:prstGeom prst="rect">
          <a:avLst/>
        </a:prstGeom>
      </xdr:spPr>
    </xdr:pic>
    <xdr:clientData/>
  </xdr:twoCellAnchor>
  <xdr:twoCellAnchor editAs="oneCell">
    <xdr:from>
      <xdr:col>30</xdr:col>
      <xdr:colOff>452437</xdr:colOff>
      <xdr:row>23</xdr:row>
      <xdr:rowOff>-1</xdr:rowOff>
    </xdr:from>
    <xdr:to>
      <xdr:col>32</xdr:col>
      <xdr:colOff>722538</xdr:colOff>
      <xdr:row>38</xdr:row>
      <xdr:rowOff>178594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066287" y="6877049"/>
          <a:ext cx="1994126" cy="3893345"/>
        </a:xfrm>
        <a:prstGeom prst="rect">
          <a:avLst/>
        </a:prstGeom>
      </xdr:spPr>
    </xdr:pic>
    <xdr:clientData/>
  </xdr:twoCellAnchor>
  <xdr:twoCellAnchor editAs="oneCell">
    <xdr:from>
      <xdr:col>9</xdr:col>
      <xdr:colOff>250033</xdr:colOff>
      <xdr:row>7</xdr:row>
      <xdr:rowOff>83343</xdr:rowOff>
    </xdr:from>
    <xdr:to>
      <xdr:col>16</xdr:col>
      <xdr:colOff>345281</xdr:colOff>
      <xdr:row>21</xdr:row>
      <xdr:rowOff>226219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436" r="25199"/>
        <a:stretch/>
      </xdr:blipFill>
      <xdr:spPr>
        <a:xfrm>
          <a:off x="16814008" y="2997993"/>
          <a:ext cx="6095998" cy="3609976"/>
        </a:xfrm>
        <a:prstGeom prst="rect">
          <a:avLst/>
        </a:prstGeom>
      </xdr:spPr>
    </xdr:pic>
    <xdr:clientData/>
  </xdr:twoCellAnchor>
  <xdr:twoCellAnchor editAs="oneCell">
    <xdr:from>
      <xdr:col>9</xdr:col>
      <xdr:colOff>202407</xdr:colOff>
      <xdr:row>23</xdr:row>
      <xdr:rowOff>83344</xdr:rowOff>
    </xdr:from>
    <xdr:to>
      <xdr:col>10</xdr:col>
      <xdr:colOff>1550248</xdr:colOff>
      <xdr:row>35</xdr:row>
      <xdr:rowOff>107142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766382" y="6960394"/>
          <a:ext cx="1728841" cy="2995598"/>
        </a:xfrm>
        <a:prstGeom prst="rect">
          <a:avLst/>
        </a:prstGeom>
      </xdr:spPr>
    </xdr:pic>
    <xdr:clientData/>
  </xdr:twoCellAnchor>
  <xdr:twoCellAnchor editAs="oneCell">
    <xdr:from>
      <xdr:col>11</xdr:col>
      <xdr:colOff>273848</xdr:colOff>
      <xdr:row>23</xdr:row>
      <xdr:rowOff>148221</xdr:rowOff>
    </xdr:from>
    <xdr:to>
      <xdr:col>13</xdr:col>
      <xdr:colOff>332708</xdr:colOff>
      <xdr:row>35</xdr:row>
      <xdr:rowOff>107440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67006"/>
        <a:stretch/>
      </xdr:blipFill>
      <xdr:spPr>
        <a:xfrm>
          <a:off x="18799973" y="7025271"/>
          <a:ext cx="1744785" cy="2931019"/>
        </a:xfrm>
        <a:prstGeom prst="rect">
          <a:avLst/>
        </a:prstGeom>
      </xdr:spPr>
    </xdr:pic>
    <xdr:clientData/>
  </xdr:twoCellAnchor>
  <xdr:twoCellAnchor editAs="oneCell">
    <xdr:from>
      <xdr:col>13</xdr:col>
      <xdr:colOff>511970</xdr:colOff>
      <xdr:row>23</xdr:row>
      <xdr:rowOff>130968</xdr:rowOff>
    </xdr:from>
    <xdr:to>
      <xdr:col>18</xdr:col>
      <xdr:colOff>310525</xdr:colOff>
      <xdr:row>35</xdr:row>
      <xdr:rowOff>142874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695445" y="7008018"/>
          <a:ext cx="3665705" cy="2983706"/>
        </a:xfrm>
        <a:prstGeom prst="rect">
          <a:avLst/>
        </a:prstGeom>
      </xdr:spPr>
    </xdr:pic>
    <xdr:clientData/>
  </xdr:twoCellAnchor>
  <xdr:twoCellAnchor editAs="oneCell">
    <xdr:from>
      <xdr:col>16</xdr:col>
      <xdr:colOff>511969</xdr:colOff>
      <xdr:row>7</xdr:row>
      <xdr:rowOff>95250</xdr:rowOff>
    </xdr:from>
    <xdr:to>
      <xdr:col>19</xdr:col>
      <xdr:colOff>296842</xdr:colOff>
      <xdr:row>21</xdr:row>
      <xdr:rowOff>142875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981444" y="3009900"/>
          <a:ext cx="2204223" cy="3514725"/>
        </a:xfrm>
        <a:prstGeom prst="rect">
          <a:avLst/>
        </a:prstGeom>
      </xdr:spPr>
    </xdr:pic>
    <xdr:clientData/>
  </xdr:twoCellAnchor>
  <xdr:twoCellAnchor editAs="oneCell">
    <xdr:from>
      <xdr:col>18</xdr:col>
      <xdr:colOff>440530</xdr:colOff>
      <xdr:row>23</xdr:row>
      <xdr:rowOff>119062</xdr:rowOff>
    </xdr:from>
    <xdr:to>
      <xdr:col>20</xdr:col>
      <xdr:colOff>328612</xdr:colOff>
      <xdr:row>36</xdr:row>
      <xdr:rowOff>65960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434005" y="6996112"/>
          <a:ext cx="1631157" cy="3166348"/>
        </a:xfrm>
        <a:prstGeom prst="rect">
          <a:avLst/>
        </a:prstGeom>
      </xdr:spPr>
    </xdr:pic>
    <xdr:clientData/>
  </xdr:twoCellAnchor>
  <xdr:twoCellAnchor editAs="oneCell">
    <xdr:from>
      <xdr:col>5</xdr:col>
      <xdr:colOff>79375</xdr:colOff>
      <xdr:row>58</xdr:row>
      <xdr:rowOff>149475</xdr:rowOff>
    </xdr:from>
    <xdr:to>
      <xdr:col>8</xdr:col>
      <xdr:colOff>571500</xdr:colOff>
      <xdr:row>80</xdr:row>
      <xdr:rowOff>53895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9805A79A-9208-49AF-A1FB-5324118B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620125" y="15643475"/>
          <a:ext cx="6238875" cy="40954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38100</xdr:rowOff>
    </xdr:from>
    <xdr:to>
      <xdr:col>5</xdr:col>
      <xdr:colOff>371475</xdr:colOff>
      <xdr:row>29</xdr:row>
      <xdr:rowOff>135483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76325"/>
          <a:ext cx="6200775" cy="38216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19050</xdr:rowOff>
    </xdr:from>
    <xdr:to>
      <xdr:col>4</xdr:col>
      <xdr:colOff>781050</xdr:colOff>
      <xdr:row>55</xdr:row>
      <xdr:rowOff>29387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67325"/>
          <a:ext cx="5619750" cy="37346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28575</xdr:rowOff>
    </xdr:from>
    <xdr:to>
      <xdr:col>4</xdr:col>
      <xdr:colOff>866775</xdr:colOff>
      <xdr:row>80</xdr:row>
      <xdr:rowOff>115310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486900"/>
          <a:ext cx="5705475" cy="364908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83</xdr:row>
      <xdr:rowOff>19049</xdr:rowOff>
    </xdr:from>
    <xdr:to>
      <xdr:col>4</xdr:col>
      <xdr:colOff>828674</xdr:colOff>
      <xdr:row>105</xdr:row>
      <xdr:rowOff>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333E42-A967-479B-9CA5-01D8494D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13525499"/>
          <a:ext cx="5638799" cy="35439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23</xdr:row>
      <xdr:rowOff>190500</xdr:rowOff>
    </xdr:from>
    <xdr:to>
      <xdr:col>0</xdr:col>
      <xdr:colOff>1792461</xdr:colOff>
      <xdr:row>38</xdr:row>
      <xdr:rowOff>24171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CBB523-E88C-48FF-A2DF-40273A996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5000625"/>
          <a:ext cx="1782936" cy="2834046"/>
        </a:xfrm>
        <a:prstGeom prst="rect">
          <a:avLst/>
        </a:prstGeom>
      </xdr:spPr>
    </xdr:pic>
    <xdr:clientData/>
  </xdr:twoCellAnchor>
  <xdr:twoCellAnchor editAs="oneCell">
    <xdr:from>
      <xdr:col>1</xdr:col>
      <xdr:colOff>25045</xdr:colOff>
      <xdr:row>23</xdr:row>
      <xdr:rowOff>199159</xdr:rowOff>
    </xdr:from>
    <xdr:to>
      <xdr:col>1</xdr:col>
      <xdr:colOff>1749319</xdr:colOff>
      <xdr:row>38</xdr:row>
      <xdr:rowOff>52108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C4F825B-FCE5-41D7-BD27-0A9CFFA5C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2420" y="5009284"/>
          <a:ext cx="1724274" cy="2853324"/>
        </a:xfrm>
        <a:prstGeom prst="rect">
          <a:avLst/>
        </a:prstGeom>
      </xdr:spPr>
    </xdr:pic>
    <xdr:clientData/>
  </xdr:twoCellAnchor>
  <xdr:twoCellAnchor editAs="oneCell">
    <xdr:from>
      <xdr:col>1</xdr:col>
      <xdr:colOff>1842455</xdr:colOff>
      <xdr:row>24</xdr:row>
      <xdr:rowOff>9524</xdr:rowOff>
    </xdr:from>
    <xdr:to>
      <xdr:col>1</xdr:col>
      <xdr:colOff>3577151</xdr:colOff>
      <xdr:row>38</xdr:row>
      <xdr:rowOff>69383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F64ECEF-8793-40A2-9292-C0785E465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99830" y="5019674"/>
          <a:ext cx="1734696" cy="2860209"/>
        </a:xfrm>
        <a:prstGeom prst="rect">
          <a:avLst/>
        </a:prstGeom>
      </xdr:spPr>
    </xdr:pic>
    <xdr:clientData/>
  </xdr:twoCellAnchor>
  <xdr:twoCellAnchor editAs="oneCell">
    <xdr:from>
      <xdr:col>1</xdr:col>
      <xdr:colOff>3684087</xdr:colOff>
      <xdr:row>24</xdr:row>
      <xdr:rowOff>9525</xdr:rowOff>
    </xdr:from>
    <xdr:to>
      <xdr:col>2</xdr:col>
      <xdr:colOff>1714733</xdr:colOff>
      <xdr:row>38</xdr:row>
      <xdr:rowOff>59697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12B4911-6863-4321-8E28-4866427C8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41462" y="5019675"/>
          <a:ext cx="1726346" cy="2850522"/>
        </a:xfrm>
        <a:prstGeom prst="rect">
          <a:avLst/>
        </a:prstGeom>
      </xdr:spPr>
    </xdr:pic>
    <xdr:clientData/>
  </xdr:twoCellAnchor>
  <xdr:twoCellAnchor editAs="oneCell">
    <xdr:from>
      <xdr:col>2</xdr:col>
      <xdr:colOff>1802618</xdr:colOff>
      <xdr:row>24</xdr:row>
      <xdr:rowOff>9898</xdr:rowOff>
    </xdr:from>
    <xdr:to>
      <xdr:col>3</xdr:col>
      <xdr:colOff>1606381</xdr:colOff>
      <xdr:row>38</xdr:row>
      <xdr:rowOff>46428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46E7433-1767-4FB5-B049-7E88F8E6C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55693" y="5020048"/>
          <a:ext cx="1746863" cy="2836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23</xdr:row>
      <xdr:rowOff>104775</xdr:rowOff>
    </xdr:from>
    <xdr:to>
      <xdr:col>0</xdr:col>
      <xdr:colOff>1577082</xdr:colOff>
      <xdr:row>38</xdr:row>
      <xdr:rowOff>169376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276850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0</xdr:col>
      <xdr:colOff>1633658</xdr:colOff>
      <xdr:row>23</xdr:row>
      <xdr:rowOff>109098</xdr:rowOff>
    </xdr:from>
    <xdr:to>
      <xdr:col>0</xdr:col>
      <xdr:colOff>3172640</xdr:colOff>
      <xdr:row>38</xdr:row>
      <xdr:rowOff>173699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3658" y="5281173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0</xdr:col>
      <xdr:colOff>3229217</xdr:colOff>
      <xdr:row>23</xdr:row>
      <xdr:rowOff>113419</xdr:rowOff>
    </xdr:from>
    <xdr:to>
      <xdr:col>1</xdr:col>
      <xdr:colOff>1424924</xdr:colOff>
      <xdr:row>38</xdr:row>
      <xdr:rowOff>178020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9217" y="5285494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1</xdr:col>
      <xdr:colOff>1492706</xdr:colOff>
      <xdr:row>23</xdr:row>
      <xdr:rowOff>128949</xdr:rowOff>
    </xdr:from>
    <xdr:to>
      <xdr:col>2</xdr:col>
      <xdr:colOff>1060013</xdr:colOff>
      <xdr:row>38</xdr:row>
      <xdr:rowOff>193550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5981" y="5301024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2</xdr:col>
      <xdr:colOff>1139000</xdr:colOff>
      <xdr:row>23</xdr:row>
      <xdr:rowOff>144479</xdr:rowOff>
    </xdr:from>
    <xdr:to>
      <xdr:col>3</xdr:col>
      <xdr:colOff>734882</xdr:colOff>
      <xdr:row>39</xdr:row>
      <xdr:rowOff>9055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950" y="5316554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3</xdr:col>
      <xdr:colOff>802664</xdr:colOff>
      <xdr:row>23</xdr:row>
      <xdr:rowOff>137596</xdr:rowOff>
    </xdr:from>
    <xdr:to>
      <xdr:col>4</xdr:col>
      <xdr:colOff>274721</xdr:colOff>
      <xdr:row>39</xdr:row>
      <xdr:rowOff>2172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714" y="5309671"/>
          <a:ext cx="1538982" cy="3064976"/>
        </a:xfrm>
        <a:prstGeom prst="rect">
          <a:avLst/>
        </a:prstGeom>
      </xdr:spPr>
    </xdr:pic>
    <xdr:clientData/>
  </xdr:twoCellAnchor>
  <xdr:twoCellAnchor editAs="oneCell">
    <xdr:from>
      <xdr:col>4</xdr:col>
      <xdr:colOff>353709</xdr:colOff>
      <xdr:row>23</xdr:row>
      <xdr:rowOff>141921</xdr:rowOff>
    </xdr:from>
    <xdr:to>
      <xdr:col>5</xdr:col>
      <xdr:colOff>587766</xdr:colOff>
      <xdr:row>39</xdr:row>
      <xdr:rowOff>6497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8684" y="5313996"/>
          <a:ext cx="1538982" cy="306497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72931</xdr:rowOff>
    </xdr:from>
    <xdr:to>
      <xdr:col>0</xdr:col>
      <xdr:colOff>1602740</xdr:colOff>
      <xdr:row>39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45006"/>
          <a:ext cx="1602740" cy="3279869"/>
        </a:xfrm>
        <a:prstGeom prst="rect">
          <a:avLst/>
        </a:prstGeom>
      </xdr:spPr>
    </xdr:pic>
    <xdr:clientData/>
  </xdr:twoCellAnchor>
  <xdr:twoCellAnchor editAs="oneCell">
    <xdr:from>
      <xdr:col>0</xdr:col>
      <xdr:colOff>1707620</xdr:colOff>
      <xdr:row>23</xdr:row>
      <xdr:rowOff>79477</xdr:rowOff>
    </xdr:from>
    <xdr:to>
      <xdr:col>0</xdr:col>
      <xdr:colOff>3240610</xdr:colOff>
      <xdr:row>39</xdr:row>
      <xdr:rowOff>171450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7620" y="5251552"/>
          <a:ext cx="1532990" cy="3292373"/>
        </a:xfrm>
        <a:prstGeom prst="rect">
          <a:avLst/>
        </a:prstGeom>
      </xdr:spPr>
    </xdr:pic>
    <xdr:clientData/>
  </xdr:twoCellAnchor>
  <xdr:twoCellAnchor editAs="oneCell">
    <xdr:from>
      <xdr:col>1</xdr:col>
      <xdr:colOff>4724</xdr:colOff>
      <xdr:row>23</xdr:row>
      <xdr:rowOff>77574</xdr:rowOff>
    </xdr:from>
    <xdr:to>
      <xdr:col>1</xdr:col>
      <xdr:colOff>1649276</xdr:colOff>
      <xdr:row>39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999" y="5249649"/>
          <a:ext cx="1644552" cy="3275226"/>
        </a:xfrm>
        <a:prstGeom prst="rect">
          <a:avLst/>
        </a:prstGeom>
      </xdr:spPr>
    </xdr:pic>
    <xdr:clientData/>
  </xdr:twoCellAnchor>
  <xdr:twoCellAnchor editAs="oneCell">
    <xdr:from>
      <xdr:col>1</xdr:col>
      <xdr:colOff>1779578</xdr:colOff>
      <xdr:row>23</xdr:row>
      <xdr:rowOff>76919</xdr:rowOff>
    </xdr:from>
    <xdr:to>
      <xdr:col>2</xdr:col>
      <xdr:colOff>1324344</xdr:colOff>
      <xdr:row>39</xdr:row>
      <xdr:rowOff>133350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853" y="5248994"/>
          <a:ext cx="1516441" cy="3256831"/>
        </a:xfrm>
        <a:prstGeom prst="rect">
          <a:avLst/>
        </a:prstGeom>
      </xdr:spPr>
    </xdr:pic>
    <xdr:clientData/>
  </xdr:twoCellAnchor>
  <xdr:twoCellAnchor editAs="oneCell">
    <xdr:from>
      <xdr:col>2</xdr:col>
      <xdr:colOff>1437083</xdr:colOff>
      <xdr:row>23</xdr:row>
      <xdr:rowOff>47625</xdr:rowOff>
    </xdr:from>
    <xdr:to>
      <xdr:col>3</xdr:col>
      <xdr:colOff>1019629</xdr:colOff>
      <xdr:row>39</xdr:row>
      <xdr:rowOff>123825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2033" y="5219700"/>
          <a:ext cx="1525646" cy="3276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c$\PATO%20-%20BR%20-%20425%20aditiv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XLS\PR\Conservas%20dez-02\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XLS\PR\Conservas%20dez-02\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.%20THIAGO%20LIMA\Downloads\1%20MP%20TT%20783%20-%20JOSUE\1&#170;%20M.P.%20%20TESCOM%2000%2000783-2010%20ISA&#205;AS%20(CORRIGIDA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ENG.%20THIAGO%20LIMA\Downloads\1%20MP%20TT%20783%20-%20JOSUE\1&#170;%20M.P.%20%20TESCOM%2000%2000783-2010%20ISA&#205;AS%20(CORRIGID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01-ObraMaringa\01-ObraMaringa\M-(CN)\01-Medi&#231;&#245;es\01-Medi&#231;&#245;es%20_Campo-Realizadas\5-ContaCorrenteGeral\Verifica&#231;&#227;o%20de%20dados_CC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01-ObraMaringa\01-ObraMaringa\M-(CN)\01-Medi&#231;&#245;es\01-Medi&#231;&#245;es%20_Campo-Realizadas\5-ContaCorrenteGeral\Verifica&#231;&#227;o%20de%20dados_CC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compartilhamento\01-ContornoNorteMaringa\M-(CN)\01-Medi&#231;&#245;es\Marlon\Readequa&#231;&#227;o%20Terraplenage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compartilhamento\01-ContornoNorteMaringa\M-(CN)\01-Medi&#231;&#245;es\Marlon\Readequa&#231;&#227;o%20Terraplenage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4AF2EC6\Pato%20PRRTN%20-%20BR47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4AF2EC6\Pato%20PRRTN%20-%20BR47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?91CA8636" TargetMode="External"/><Relationship Id="rId1" Type="http://schemas.openxmlformats.org/officeDocument/2006/relationships/externalLinkPath" Target="file:///\\91CA8636\1&#170;%20M.P.%20%20TESCOM%2000%2000783-2010%20ISA&#205;AS%20(CORRIGID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ELEMENTOS%202011\CRUZ%20ALTA\BR%20285\PATO%20BR-285%20Km%20495,7%20-%20Km%20674,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wnloads\UL%20CRUZ%20ALTA\BR%20285\PATO%20BR-285%20Km%20542,2%20-%20Km%20674,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w_server1\SYS\Dados\Martins\SidecoF\BPLAN%20M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Nw_server1\SYS\Dados\Martins\SidecoF\BPLAN%20M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b:\Servidor\Engenharia\Meus%20documentos\ANAST%25C3%2581CIO\SERCEL\BR2629906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mb:\Servidor\Engenharia\Meus%20documentos\ANAST%25C3%2581CIO\SERCEL\BR2629906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LICITA&#199;&#195;O\DNIT\BR-101%20-%20SC%20EDITAL%200003-02\LOTE%2028%20apresenta&#231;&#227;o\cd\Lote%2028%20SC\gelson\XLS\CUSTOS\DNER398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_PROSUL2\APPL\USR\GELSON\XLS\CONSAPPE\SISNORTE\REORDENA\11BR28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S_PROSUL2\APPL\USR\GELSON\XLS\CONSAPPE\SISNORTE\REORDENA\11BR28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.480.N.ETAP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Composi&#231;&#227;o%20BR28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%20285\2_CONTRATOS%20VIGENTES\2_TRA&#199;ADO_291,20-415,20\2_MEDI&#199;&#213;ES\10_0082019MP25%20-%20Fevereiro\0000819MP25%20Campo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ATO\PATO%20NOVO%20-%202017\Comparativo%20Areia%20Brita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Documentos\DNER\Aguas%20lindas\Dados%20Gerais\FV-DN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Documentos\DNER\Aguas%20lindas\Dados%20Gerais\FV-DN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WINDOWS.000\TEMP\Pato%20PRRTN%20-%20BR47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WINDOWS.000\TEMP\Pato%20PRRTN%20-%20BR47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_001\c\Meus%20documentos\Excel\DVOP\8_97%20-%20S&#227;o%20Vicente\Prod.%20Equip.%20Mec.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158%20-%20SM-Ros&#225;ro%20-%20rev03_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bhzagc-fls001/usuarios/bretas/Petrolina/PETROLINA/valuation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c\Meus%20Documentos\TRACBUQ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c\Meus%20Documentos\TRACBUQ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dyna01\PATO%20-%20BR%20-%20425%20aditiv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dyna01\PATO%20-%20BR%20-%20425%20aditiv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ya\c\CSTSANSAO\Medi&#231;&#245;es%20dos%20Servi&#231;os%20CST-Ourinhos\Lote%2003\Terraplenagem\CSTL\Altinopolis\DIVERSOS\Prod.%20de%20Fresa%20Ago.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ya\c\CSTSANSAO\Medi&#231;&#245;es%20dos%20Servi&#231;os%20CST-Ourinhos\Lote%2003\Terraplenagem\CSTL\Altinopolis\DIVERSOS\Prod.%20de%20Fresa%20Ago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bral\rede\Meus%20documentos\DNIT\Aterpa\PD%2015.998.01\WINDOWS\Desktop\Obras%20diversas\Leopoldina\Or&#231;amentos\Orc%20381\Orc%20Trevo%20Takono\OR96088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abral\rede\Meus%20documentos\DNIT\Aterpa\PD%2015.998.01\WINDOWS\Desktop\Obras%20diversas\Leopoldina\Or&#231;amentos\Orc%20381\Orc%20Trevo%20Takono\OR96088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_1\tec1\ARQ\SOLOTEC\BR-476\VIGA\ANALISE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Tec_1\tec1\ARQ\SOLOTEC\BR-476\VIGA\ANALIS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Tec_1\tec1\ARQ\SOLOTEC\BR-476\VIGA\ANALIS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Tec_1\tec1\ARQ\SOLOTEC\BR-476\VIGA\ANALIS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354\BR%20354%20-%20PROJETO%20EXECUTIVO\VOLUME%2004\LOTE06_RJ_BR354_VOLUME04_REV01-PLANILHAS%20DE%20QUANTITATIVOS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354\BR%20354%20-%20PROJETO%20EXECUTIVO\VOLUME%2004\LOTE06_RJ_BR354_VOLUME04_REV01-PLANILHAS%20DE%20QUANTITATIVO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101\BR%20101%20-%20PROJETO%20EXECUTIVO\VOLUME%2004\LOTE06_RJ_BR101_VOLUME04_REV02-PLANILHAS%20DE%20QUANTITATIVOS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101\BR%20101%20-%20PROJETO%20EXECUTIVO\VOLUME%2004\LOTE06_RJ_BR101_VOLUME04_REV02-PLANILHAS%20DE%20QUANTITATIVOS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468\c\USU\RAS\VSI\TVA-98\cota&#231;&#227;o\Pre&#231;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ic468\c\USU\RAS\VSI\TVA-98\cota&#231;&#227;o\Pre&#231;o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ney.angelo\Dropbox\BR-Legal%20Ray\Planilha%20Geral_BR-408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ronney.angelo\Dropbox\BR-Legal%20Ray\Planilha%20Geral_BR-408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lmar\Documents\BR%20LEGAL%20DNIT\ESTI%20MAT%20QDADES%20PRELMNAR\QUANTIDADES%20LOTE%2023\LOTE23_BR364%20revisado%2015%20mai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-F1\Projetos\Trabalho\Planilha%20de%20Quantitativo%20em%20Bran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-F1\Projetos\Trabalho\Planilha%20de%20Quantitativo%20em%20Branc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estrada\DNER\Aguas%20lindas\Sicro\FV-DNE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estrada\DNER\Aguas%20lindas\Sicro\FV-DNE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Documentos\0798\TECNICO\TEACOMP\LOTE06\P09\P10\RELAT6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Documentos\0798\TECNICO\TEACOMP\LOTE06\P09\P10\RELAT6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hzestinfo99\para%20samuel\Meus%20documentos\EXCEL-MD\Conseva\Cons-116\MEDICOES%20CBMI%202004%20cont%20novoi\61MCBMI.DNI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hzestinfo99\para%20samuel\Meus%20documentos\EXCEL-MD\Conseva\Cons-116\MEDICOES%20CBMI%202004%20cont%20novoi\61MCBMI.DNI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eus%20documentos\Rog&#233;rio\Toronto\Licita&#231;&#245;es\Calha%20do%20Madeira\Interior\Compos.Sistema%20Vi&#225;rio\PavimManaus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WINDOWS\TEMP\Interior\Compos.Sistema%20Vi&#225;rio\PavimManaus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555EC65\Pato%20PRRTN%20-%20BR47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555EC65\Pato%20PRRTN%20-%20BR47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\depto\ANALISE\EMPRESAS\TEL_SERV\Tele%20Centro%20Sul%20Participa&#231;&#245;es\Brazil%20Telecom%202001\BRP_1Q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rp\depto\ANALISE\EMPRESAS\TEL_SERV\Tele%20Centro%20Sul%20Participa&#231;&#245;es\Brazil%20Telecom%202001\BRP_1Q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e\castellar%20engenharia%20ltda\Conseva\Cons-116\MEDICOES\61MCBMI.DNI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ndre\castellar%20engenharia%20ltda\Conseva\Cons-116\MEDICOES\61MCBMI.DNI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BR%20158%2012_05_1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493\LOTE06_RJ_BR493_VOLUME04_REV00-PLANILHAS%20DE%20QUANTITATIVOS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493\LOTE06_RJ_BR493_VOLUME04_REV00-PLANILHAS%20DE%20QUANTITATIVOS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386%20(2015)%20Final%20corregida%203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b:\Servidor\Engenharia\Meus%20documentos\ANAST%25C3%2581CIO\SERCEL\BR2629908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mb:\Servidor\Engenharia\Meus%20documentos\ANAST%25C3%2581CIO\SERCEL\BR2629908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Public\ICON\DNIT\TRIGONAL\LOTE%2006_RJ\BR%20495\BR%20495%20-%20PROJETO%20EXECUTIVO\VOLUME%2004\LOTE06_RJ_BR495_VOLUME04_REV02-PLANILHAS%20DE%20QUANTITATIVOS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Public\ICON\DNIT\TRIGONAL\LOTE%2006_RJ\BR%20495\BR%20495%20-%20PROJETO%20EXECUTIVO\VOLUME%2004\LOTE06_RJ_BR495_VOLUME04_REV02-PLANILHAS%20DE%20QUANTITATIVOS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ape%20Equipamentos\Downloads\LOTE41_GO_BR251_VOLUME04_QUANTITATIVO_PROJEXECUTIVO_R02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Sinape%20Equipamentos\Downloads\LOTE41_GO_BR251_VOLUME04_QUANTITATIVO_PROJEXECUTIVO_R02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\SIN_HORIZONTAL_PROJETO_104-%20OK%20-%20Edjane%20Caruaru%20-%2012.07.14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\SIN_HORIZONTAL_PROJETO_104-%20OK%20-%20Edjane%20Caruaru%20-%2012.07.14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-3\tecnico\2007\DNIT\344-07-00%20-%20DUPLICA&#199;&#195;O%20BR-101-ES\5)-%20PROPOSTA%20COMERCIAL\PC%20344-07-00-BR101-ES-FIDEN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er-3\tecnico\2007\DNIT\344-07-00%20-%20DUPLICA&#199;&#195;O%20BR-101-ES\5)-%20PROPOSTA%20COMERCIAL\PC%20344-07-00-BR101-ES-FIDEN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marjorie.viegas\Meus%20documentos\Pre&#231;os\Convers&#227;o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4BEA1EA\Convers&#227;o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4BEA1EA\Convers&#227;o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projetos\Projeto%20Alvorada\Projeto%20B&#225;sico%20Croat&#225;\&#193;gua\Quantitativos\Or&#231;amento%20&#193;gua%20Croat&#225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projetos\Projeto%20Alvorada\Projeto%20B&#225;sico%20Croat&#225;\&#193;gua\Quantitativos\Or&#231;amento%20&#193;gua%20Croat&#225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ador11\Downloads\LOTE06_RJ_BR485_QUANTITATIVO_GERAL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omputador11\Downloads\LOTE06_RJ_BR485_QUANTITATIVO_GERAL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_OR&#199;AMENTO\BR-104\SIN_HORIZONTAL_PROJETO_104-%20OK%20-%20Edjane%20Caruaru%20-%2026.08.14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_OR&#199;AMENTO\BR-104\SIN_HORIZONTAL_PROJETO_104-%20OK%20-%20Edjane%20Caruaru%20-%2026.08.14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ar.lima\Downloads\LOTE59_BR222%20plan%20geral%20qtd_%2026%20NOVEMBRO2014%20R01%20COM%20REDU&#199;&#195;O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.lima\Downloads\LOTE59_BR222%20plan%20geral%20qtd_%2026%20NOVEMBRO2014%20R01%20COM%20REDU&#199;&#195;O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MAGNA-ENECON\PATO%20-%20BR-158\PATO%20BR%20158%20-%20SM-Ros&#225;rio%20-%2022-06-2015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41E531A\BR153_99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541E531A\BR153_9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UIVOS%20R-9-6\Excel\PATOs\BR153_9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UIVOS%20R-9-6\Excel\PATOs\BR153_9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" TargetMode="External"/></Relationships>
</file>

<file path=xl/externalLinks/_rels/externalLink20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?4E0050F5" TargetMode="External"/><Relationship Id="rId1" Type="http://schemas.openxmlformats.org/officeDocument/2006/relationships/externalLinkPath" Target="file:///\\4E0050F5\48&#170;%20MP%20MAIO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xandre\c\ARQUIVOS%20R-9-6\Excel\PATOs\Pato%20PRRTN%20-%20BR153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lexandre\c\ARQUIVOS%20R-9-6\Excel\PATOs\Pato%20PRRTN%20-%20BR15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b-obra-top\documentos\009.2008%20TRAVESSIA%20BR-153\00908MP02TRAV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cb-obra-top\documentos\009.2008%20TRAVESSIA%20BR-153\00908MP02TRAV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FA961\BR153_9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BAFA961\BR153_9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ba%20-%20arquivos\Patos%20-%20Ribeira\Planilha%20em%20Croqui%20Pedreira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.ferri\Desktop\PATO\PATO%20BR-476%20E%20BR-153%20Final%20V.1%20-%20alterado%20Elcio%2025.02.2016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gio\compartilhamento\WMS-TCPO\Obras%20em%20Execu&#231;&#227;o\Polo%20Diamantino\Planejamento-MEDI&#199;&#195;O%20ACUMULADA-DIAMANTINO%20BR%20364\MP%2032\MP3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gio\compartilhamento\WMS-TCPO\Obras%20em%20Execu&#231;&#227;o\Polo%20Diamantino\Planejamento-MEDI&#199;&#195;O%20ACUMULADA-DIAMANTINO%20BR%20364\MP%2032\MP3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urukawa\Infovias%202001\Ra\USU\RAS\VSI\TVA-98\cota&#231;&#227;o\Pre&#231;o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urukawa\Infovias%202001\Ra\USU\RAS\VSI\TVA-98\cota&#231;&#227;o\Pre&#231;o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oraserver\projetos\TELECOM\MODELS\PUBLISHED_MODELS\COL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Valoraserver\projetos\TELECOM\MODELS\PUBLISHED_MODELS\COL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TELECOM%20-%202002\I%20N%20T%20E%20L%20I%20G\5.%20RENOVA&#199;&#195;O%20DE%20CONTRATO\BDI-FLUXO\BDI%20-%20Fluxo%20REV%201%20(12meses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TELECOM%20-%202002\I%20N%20T%20E%20L%20I%20G\5.%20RENOVA&#199;&#195;O%20DE%20CONTRATO\BDI-FLUXO\BDI%20-%20Fluxo%20REV%201%20(12meses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ana\projetos\Meus%20documentos\Egesa-antigos\TO-134\Meus%20Documentos\FV-DNE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Juliana\projetos\Meus%20documentos\Egesa-antigos\TO-134\Meus%20Documentos\FV-DN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C539943\PATO%20BR-163%20-%20CONTORNO%20OESTE%20DE%20CASCAVEL%20V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4C539943\PATO%20BR-163%20-%20CONTORNO%20OESTE%20DE%20CASCAVEL%20V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1.7.10\servidor\Documents%20and%20Settings\C%20arlos%20%20Machado\My%20Documents\Disco%201\BR-262-MS(3)\Anexos%20PGQ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10.101.7.10\servidor\Documents%20and%20Settings\C%20arlos%20%20Machado\My%20Documents\Disco%201\BR-262-MS(3)\Anexos%20PGQ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Ricardo\Meus%20documentos\Manaus\BR%20319%202005\Planilha%20Br%20319%2020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%20L%20&#193;%20V%20I%20O\OR&#199;AMENTOS\ANEL%20RIO%20-%20CONS&#211;RCIO\PROPOSTA%206%200409\ANEL%20RIO\CUSTO%20LARANJEIRAS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%20L%20&#193;%20V%20I%20O\OR&#199;AMENTOS\ANEL%20RIO%20-%20CONS&#211;RCIO\PROPOSTA%206%200409\ANEL%20RIO\CUSTO%20LARANJEIRAS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cucao\lobo%201\Renato%20Lobo\Or&#231;amento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TEL\BR116\Produtividade%20e%20Histograma%20116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_SERVER\1-Contratos\F%20L%20&#193;%20V%20I%20O\OR&#199;AMENTOS\ANEL%20RIO%20-%20CONS&#211;RCIO\PROPOSTA%206%200409\ANEL%20RIO\CUSTO%20ZONA%20SUL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FILE_SERVER\1-Contratos\F%20L%20&#193;%20V%20I%20O\OR&#199;AMENTOS\ANEL%20RIO%20-%20CONS&#211;RCIO\PROPOSTA%206%200409\ANEL%20RIO\CUSTO%20ZONA%20SUL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fernandes\Downloads\EDILENE\LOTE%2052-BR428%20-%20VOLUME%20III%20e%20IV%20-%20PLANILHAS%20NECESSIDADES-R1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alexandre.fernandes\Downloads\EDILENE\LOTE%2052-BR428%20-%20VOLUME%20III%20e%20IV%20-%20PLANILHAS%20NECESSIDADES-R1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VOLUME%20IV%20LOTE%2023\LOTE%2023%20RONDONIA%20VOLUME%20IV%20RELATORIOS%20E%20PLANILHAS\LOTE23_BR364%20revisado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\KIT%20BR_LEGAL\Viagem-SP-Arquivos\LOTE69_BR153-BR277-BR376-BR466%20E%20BR476-NECESSIDADES-R00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rquivos\KIT%20BR_LEGAL\Viagem-SP-Arquivos\LOTE69_BR153-BR277-BR376-BR466%20E%20BR476-NECESSIDADES-R00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Arquivos\Egesa\BR-116%20Padre%20Para&#237;so\Planilhas%20de%20Projeto\Meus%20Documentos\FV-DNER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ackup\Arquivos\Egesa\BR-116%20Padre%20Para&#237;so\Planilhas%20de%20Projeto\Meus%20Documentos\FV-DNER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11\E\Castellar%20Obra%20%20MAFRA%20e%20LAGES\DNIT%20LAGES\MEDI&#199;&#195;O%20LAGES\61MCBMI.DNIT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c11\E\Castellar%20Obra%20%20MAFRA%20e%20LAGES\DNIT%20LAGES\MEDI&#199;&#195;O%20LAGES\61MCBMI.DNIT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emi-tec-01\C-Tec\Documents%20and%20Settings\lcardoso\Meus%20documentos\P\s_c\45000_49620_ServAux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bemi-tec-01\C-Tec\Documents%20and%20Settings\lcardoso\Meus%20documentos\P\s_c\45000_49620_ServAux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EXCEL.ENG\PATO153(0-53,6)(a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TIVIDADE%202\PROJETO\PROCREMA\PRO_CREMA%201_3&#170;%20FASE\ZModelos\PROJETO\MODELO%20PADR&#195;O\rev.25\5%20anos\Tab%20Ref%20CREMA%20BR_XXX_XX_Lote_XX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BALHOS%20DNIT/ABAS%20EXTRAS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ex01\c\linda\Planilha-cronograma-Fabrica%20Nova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lanex01\c\linda\Planilha-cronograma-Fabrica%20Nova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ice\CREMA%201&#170;%20Etapa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27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Alice\CREMA%201&#170;%20Etapa\Projetos%20em%20andamento\DNIT%20Construtoras\DNIT%20PIR-IV%20Corredor%202007\SP%20-%208a%20UNIT\PIR%20IV%20BR-116\PASSO%20FUNDO%20COMPOSI&#199;&#213;ES\Documents%20and%20Settings\Pedro\Meus%20documentos\CPU%20Extra%20em%20excel%20de%20Br116.xls?43346876" TargetMode="External"/><Relationship Id="rId1" Type="http://schemas.openxmlformats.org/officeDocument/2006/relationships/externalLinkPath" Target="file:///\\43346876\CPU%20Extra%20em%20excel%20de%20Br11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hzestinfo99\para%20samuel\Meus%20documentos\EXCEL-MD\Conseva\Cons-116\MEDICOES\61MCBMI.DNIT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hzestinfo99\para%20samuel\Meus%20documentos\EXCEL-MD\Conseva\Cons-116\MEDICOES\61MCBMI.DNIT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9BA021B\UT%2012-08%20BR-158%20EVTE2%20.xlsx%20-canteiro%20e%20mobiliza&#231;&#227;o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9BA021B\UT%2012-08%20BR-158%20EVTE2%20.xlsx%20-canteiro%20e%20mobiliza&#231;&#227;o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ana\projetos\Meus%20documentos\Egesa-antigos\TO-134\0798\TECNICO\TEACOMP\LOTE06\P09\P10\RELAT610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Juliana\projetos\Meus%20documentos\Egesa-antigos\TO-134\0798\TECNICO\TEACOMP\LOTE06\P09\P10\RELAT610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oncorrencia\PLANEJAMENTO\PL%202004\Amap&#225;\BR-156-AP%20SUL\PL%20BR-156%20AP%20SUL%20atual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servidor\Meus%20documentos\EGESA\Br-482mg\Volume2\CANAA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ervidor\servidor\Meus%20documentos\EGESA\Br-482mg\Volume2\CANAA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icardo%20Mesquita\180105\Meus%20documentos\BR%20242\Vicente\GAUTAMA%20MENSA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emi-tec-01\c-tec\Documents%20and%20Settings\C%20arlos%20%20Machado\My%20Documents\Disco%202\BR-135-MA\2001\Relat&#243;rio\Custos%20Brig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Cbemi-tec-01\c-tec\Documents%20and%20Settings\C%20arlos%20%20Machado\My%20Documents\Disco%202\BR-135-MA\2001\Relat&#243;rio\Custos%20Brig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TACILIO\SharedDocs\Documents%20and%20Settings\OTACILIO_\Meus%20documentos\OR&#199;AMENTOS\SC-487\NATALINA\DNER\Br116_R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PATO%20-%20BR%20-%20425%20aditiv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PATO%20-%20BR%20-%20425%20aditivo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c$\Documents%20and%20Settings\C%20arlos%20%20Machado\My%20Documents\Disco%201\BR-262-MS(3)\Anexos%20PGQ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AR~1.LIM\AppData\Local\Temp\Rar$DIa0.151\LOTE%2047-MS%20-%20PLANILHAS%20-%20CRONOGRAMA\LOTE47_MS_BR158_VOLUME04_REV00-QUANTITATIVO%20OFICIAL%201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CESAR~1.LIM\AppData\Local\Temp\Rar$DIa0.151\LOTE%2047-MS%20-%20PLANILHAS%20-%20CRONOGRAMA\LOTE47_MS_BR158_VOLUME04_REV00-QUANTITATIVO%20OFICIAL%201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bsa00535\dyna01\Documents%20and%20Settings\C%20arlos%20%20Machado\My%20Documents\Disco%201\BR-262-MS(3)\Anexos%20PGQ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dyna01\Documents%20and%20Settings\C%20arlos%20%20Machado\My%20Documents\Disco%201\BR-262-MS(3)\Anexos%20PGQ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ATO%20-%20BR%20-%20425%20aditivo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BR-364%20MT_2_Executivo_Definitivo_10_07_2002\Vol04_Or&#231;amento\Lote_08\Documents%20and%20Settings\bruno\Meus%20documentos\Servi&#231;os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00.132.124\server_csd$\CD-01\Projetos\BR-364%20MT2_Exe_Def_10_07_02\Vol04_Or&#231;amento\Lote_08\Documents%20and%20Settings\bruno\Meus%20documentos\Servi&#231;o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31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?C0B1DA16" TargetMode="External"/><Relationship Id="rId1" Type="http://schemas.openxmlformats.org/officeDocument/2006/relationships/externalLinkPath" Target="file:///\\C0B1DA16\BR470%20-%20RS%20-%20MAR-18_%20PATO%20NP%20COM%20DESONERA&#199;&#195;O%20V1.xlsx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Simula&#231;&#227;o%20Or&#231;amento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ex01\c\EGS\PLANEJAMENTO\Meus%20documentos\FABRICA%20NOVA\PLAN.%20REVIS&#195;O%20I%20-%20JULHO%2003\REVIS&#195;O%20I%20PLANEJAMENTO%20FABRICA%20NOVA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Planex01\c\EGS\PLANEJAMENTO\Meus%20documentos\FABRICA%20NOVA\PLAN.%20REVIS&#195;O%20I%20-%20JULHO%2003\REVIS&#195;O%20I%20PLANEJAMENTO%20FABRICA%20NOVA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iz-bernartt\e-luiz\Meus%20documentos\Differencial\lote%2011%20PATO%20-%20Maio-23,4km%20-%20Foz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Luiz-bernartt\e-luiz\Meus%20documentos\Differencial\lote%2011%20PATO%20-%20Maio-23,4km%20-%20Foz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ocuments%20and%20Settings\C%20arlos%20%20Machado\My%20Documents\Disco%201\BR-262-MS(3)\Anexos%20PGQ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RS\Ed_231-03-00_PIR_IV_BR-153-158-290-392\Proposta_Acordo_Briga_Final\Acordo\Proposta%20de%20Pre&#231;os%20RS%20Lote12(A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DANIEL\Documents\Eng.%20Daniel\DNIT%20-%20UL%20Vacaria\PATO\Confec&#231;&#227;o%20PATO%20BR470-285%202012\RESUMO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Tadeu\Documents\DNIT%20-%20SUPERVIS&#195;O\Relat&#243;rios%20Diversos\2018-05%20PATO%20BR-285\PATO%20BR-285%20(2018)%20Invent&#225;rio\jun_2018_Invent&#225;rio%20BR285.xlsx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dfbsa00535\c$\Documents%20and%20Settings\C%20arlos%20%20Machado\My%20Documents\Disco%201\BR-262-MS(3)\Anexos%20PGQ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herme.augusto\Downloads\OP_ponte_britania_r2planilha_de_custos_fatorK%20v1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t\Users\guilherme.augusto\Downloads\3.PlanilhaOficialPontal2024EVTEA_v02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IM\Users\Ernani%20J.%20Santos\Desktop\CODEVASF\TRABALHO\GERENCIA%20CUSTOS\_2024\23_Embarcadouro_RamalManga_OiapoqueAP_Proc_3148-2024\Entrega\PLANILHA.ORCAMENTARIA_Embarcadouro_RamalMan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Boletim Medição"/>
      <sheetName val="Tabelas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6">
          <cell r="D6" t="str">
            <v>CAMG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  <definedName name="E_208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Serv Graficos"/>
      <sheetName val="PFP1.2_Equi_div"/>
      <sheetName val="PFP1.3_Ger"/>
      <sheetName val="COMPOSIÇÕES PFP1.3_Ger"/>
      <sheetName val="BDI"/>
      <sheetName val="PFP1.4_Ensaios_Solo_Concreto"/>
      <sheetName val="PFP2.1_FatorKa"/>
      <sheetName val="PFP2.2_FatorKb"/>
      <sheetName val="PFP2.3_FatorKc"/>
      <sheetName val="PFP3_FatorKd"/>
      <sheetName val="Cronograma Físico-Financeiro"/>
      <sheetName val="CPU-VEICULO_PickUp"/>
      <sheetName val="CPU-VEICULO_Leve"/>
      <sheetName val="CPU HOSPEDAGEM"/>
      <sheetName val="CPU ESCRIT. CONTAINER"/>
      <sheetName val="MDO -  DNIT"/>
      <sheetName val="C.G - DNIT"/>
      <sheetName val="Cotação Voos"/>
      <sheetName val="AUX - MOBILIÁRIO"/>
      <sheetName val="AUX - NOTEBOOK"/>
      <sheetName val="AUX - IMPRESSORA"/>
    </sheetNames>
    <sheetDataSet>
      <sheetData sheetId="0">
        <row r="5">
          <cell r="J5" t="str">
            <v>BASE: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_Topo"/>
      <sheetName val="PFP1.2_Geo"/>
      <sheetName val="PFP1.3_Ger"/>
      <sheetName val="PFP1.4_Pedo"/>
      <sheetName val="PFP2.1_FatorKa"/>
      <sheetName val="PFP2.2_FatorKb"/>
      <sheetName val="PFP2.3_FatorKc"/>
      <sheetName val="PFP3_FatorKd"/>
      <sheetName val="CRO1_Ins-Pro"/>
      <sheetName val="CRO2_Ins-Mes"/>
      <sheetName val="Cronograma Físico-Financeiro"/>
      <sheetName val="MDO DNIT-jul2024"/>
      <sheetName val="Drone"/>
      <sheetName val="Serv Graficos"/>
      <sheetName val="CPU-VEICULO_PickUp"/>
      <sheetName val="CPU-VEICULO_Leve"/>
      <sheetName val="CPU HOSPEDAGEM"/>
      <sheetName val="COT. VANT"/>
    </sheetNames>
    <sheetDataSet>
      <sheetData sheetId="0">
        <row r="5">
          <cell r="K5" t="str">
            <v>BASE: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P"/>
      <sheetName val="PFP1.1_Topo"/>
      <sheetName val="PFP1.2.GEO"/>
      <sheetName val="PFP2.1_FatorKa"/>
      <sheetName val="PFP2.2_FatorKb"/>
      <sheetName val="PFP2.3_FatorKc"/>
      <sheetName val="PFP3_FatorKd"/>
      <sheetName val="CRO1_Ins-Pro"/>
      <sheetName val="CRO2_Ins-Mes"/>
      <sheetName val="Planilha de Medição"/>
      <sheetName val="Cronograma Físico-Financeiro"/>
      <sheetName val="MDO_DNIT"/>
      <sheetName val="CPU HOSPEDAGEM"/>
      <sheetName val="CPU-VEICULO_PickUp"/>
      <sheetName val="Cotação Voos"/>
      <sheetName val="Serv Graficos"/>
      <sheetName val="COT. V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E8">
            <v>0.1416</v>
          </cell>
        </row>
        <row r="12">
          <cell r="E12">
            <v>0.06</v>
          </cell>
        </row>
        <row r="13">
          <cell r="E13">
            <v>7.0000000000000007E-2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" TargetMode="External"/><Relationship Id="rId2" Type="http://schemas.openxmlformats.org/officeDocument/2006/relationships/hyperlink" Target="https://precos.petrobras.com.br/sele%C3%A7%C3%A3o-de-estados-diesel" TargetMode="External"/><Relationship Id="rId1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TargetMode="External"/><Relationship Id="rId2" Type="http://schemas.openxmlformats.org/officeDocument/2006/relationships/hyperlink" Target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TargetMode="External"/><Relationship Id="rId1" Type="http://schemas.openxmlformats.org/officeDocument/2006/relationships/hyperlink" Target="https://precos.petrobras.com.br/w/gasolina/df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www.google.com/search?sca_esv=3c12e2eb7b7f70e3&amp;tbm=shop&amp;q=armario+madeira+alto+escritorio&amp;tbs=mr:1,price:1,ppr_min:500,ppr_max:700&amp;sa=X&amp;ved=0ahUKEwim5PCi5ISLAxW-ppUCHQnQD2QQvSsI5QYoAg&amp;biw=1455&amp;bih=695&amp;dpr=1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7" tint="0.59999389629810485"/>
    <pageSetUpPr fitToPage="1"/>
  </sheetPr>
  <dimension ref="A1:S39"/>
  <sheetViews>
    <sheetView tabSelected="1" view="pageBreakPreview" topLeftCell="D4" zoomScale="130" zoomScaleNormal="145" zoomScaleSheetLayoutView="130" workbookViewId="0">
      <selection activeCell="J6" sqref="J6:K6"/>
    </sheetView>
  </sheetViews>
  <sheetFormatPr defaultColWidth="9.140625" defaultRowHeight="20.100000000000001" customHeight="1"/>
  <cols>
    <col min="1" max="1" width="12.5703125" style="16" customWidth="1"/>
    <col min="2" max="2" width="5.7109375" style="12" customWidth="1"/>
    <col min="3" max="3" width="8.140625" style="12" bestFit="1" customWidth="1"/>
    <col min="4" max="4" width="65" style="12" bestFit="1" customWidth="1"/>
    <col min="5" max="5" width="8.5703125" style="12" customWidth="1"/>
    <col min="6" max="6" width="7.7109375" style="12" customWidth="1"/>
    <col min="7" max="7" width="8.7109375" style="12" bestFit="1" customWidth="1"/>
    <col min="8" max="8" width="10.7109375" style="12" customWidth="1"/>
    <col min="9" max="9" width="12.140625" style="12" bestFit="1" customWidth="1"/>
    <col min="10" max="11" width="10.7109375" style="12" customWidth="1"/>
    <col min="12" max="12" width="23.42578125" style="11" hidden="1" customWidth="1"/>
    <col min="13" max="13" width="15.7109375" style="12" hidden="1" customWidth="1"/>
    <col min="14" max="14" width="9.7109375" style="12" hidden="1" customWidth="1"/>
    <col min="15" max="15" width="5.5703125" style="12" customWidth="1"/>
    <col min="16" max="16" width="23.85546875" style="12" bestFit="1" customWidth="1"/>
    <col min="17" max="17" width="9.140625" style="12"/>
    <col min="18" max="18" width="10" style="12" bestFit="1" customWidth="1"/>
    <col min="19" max="16384" width="9.140625" style="12"/>
  </cols>
  <sheetData>
    <row r="1" spans="1:19" ht="20.100000000000001" customHeight="1">
      <c r="A1" s="549" t="s">
        <v>84</v>
      </c>
      <c r="B1" s="550"/>
      <c r="C1" s="550"/>
      <c r="D1" s="550"/>
      <c r="E1" s="550"/>
      <c r="F1" s="550"/>
      <c r="G1" s="551"/>
      <c r="H1" s="550"/>
      <c r="I1" s="552"/>
      <c r="J1" s="560" t="s">
        <v>0</v>
      </c>
      <c r="K1" s="561"/>
    </row>
    <row r="2" spans="1:19" ht="20.100000000000001" customHeight="1">
      <c r="A2" s="553"/>
      <c r="B2" s="554"/>
      <c r="C2" s="554"/>
      <c r="D2" s="554"/>
      <c r="E2" s="554"/>
      <c r="F2" s="554"/>
      <c r="G2" s="554"/>
      <c r="H2" s="554"/>
      <c r="I2" s="555"/>
      <c r="J2" s="562" t="s">
        <v>85</v>
      </c>
      <c r="K2" s="563"/>
    </row>
    <row r="3" spans="1:19" ht="20.100000000000001" customHeight="1">
      <c r="A3" s="566" t="s">
        <v>1</v>
      </c>
      <c r="B3" s="567"/>
      <c r="C3" s="567"/>
      <c r="D3" s="567"/>
      <c r="E3" s="567"/>
      <c r="F3" s="567"/>
      <c r="G3" s="568"/>
      <c r="H3" s="567"/>
      <c r="I3" s="567"/>
      <c r="J3" s="567"/>
      <c r="K3" s="569"/>
    </row>
    <row r="4" spans="1:19" ht="20.100000000000001" customHeight="1">
      <c r="A4" s="570"/>
      <c r="B4" s="571"/>
      <c r="C4" s="571"/>
      <c r="D4" s="571"/>
      <c r="E4" s="571"/>
      <c r="F4" s="571"/>
      <c r="G4" s="571"/>
      <c r="H4" s="571"/>
      <c r="I4" s="571"/>
      <c r="J4" s="571"/>
      <c r="K4" s="572"/>
    </row>
    <row r="5" spans="1:19" ht="20.100000000000001" customHeight="1">
      <c r="A5" s="573" t="s">
        <v>36</v>
      </c>
      <c r="B5" s="574"/>
      <c r="C5" s="574"/>
      <c r="D5" s="574"/>
      <c r="E5" s="574"/>
      <c r="F5" s="556" t="s">
        <v>77</v>
      </c>
      <c r="G5" s="557"/>
      <c r="H5" s="558"/>
      <c r="I5" s="559"/>
      <c r="J5" s="564" t="s">
        <v>153</v>
      </c>
      <c r="K5" s="565"/>
    </row>
    <row r="6" spans="1:19" ht="80.099999999999994" customHeight="1">
      <c r="A6" s="547" t="s">
        <v>801</v>
      </c>
      <c r="B6" s="539"/>
      <c r="C6" s="539"/>
      <c r="D6" s="539"/>
      <c r="E6" s="540"/>
      <c r="F6" s="538" t="s">
        <v>76</v>
      </c>
      <c r="G6" s="539"/>
      <c r="H6" s="539"/>
      <c r="I6" s="540"/>
      <c r="J6" s="536" t="s">
        <v>832</v>
      </c>
      <c r="K6" s="537"/>
      <c r="L6" s="12"/>
    </row>
    <row r="7" spans="1:19" ht="20.100000000000001" customHeight="1">
      <c r="A7" s="3" t="s">
        <v>107</v>
      </c>
      <c r="B7" s="4" t="s">
        <v>109</v>
      </c>
      <c r="C7" s="131" t="s">
        <v>187</v>
      </c>
      <c r="D7" s="3" t="s">
        <v>41</v>
      </c>
      <c r="E7" s="3" t="s">
        <v>38</v>
      </c>
      <c r="F7" s="5" t="s">
        <v>39</v>
      </c>
      <c r="G7" s="5" t="s">
        <v>434</v>
      </c>
      <c r="H7" s="5" t="s">
        <v>52</v>
      </c>
      <c r="I7" s="5" t="s">
        <v>40</v>
      </c>
      <c r="J7" s="5" t="s">
        <v>53</v>
      </c>
      <c r="K7" s="5" t="s">
        <v>54</v>
      </c>
      <c r="L7" s="12" t="s">
        <v>154</v>
      </c>
      <c r="M7" s="102" t="s">
        <v>171</v>
      </c>
      <c r="N7" s="102" t="s">
        <v>170</v>
      </c>
      <c r="P7" s="132" t="s">
        <v>189</v>
      </c>
    </row>
    <row r="8" spans="1:19" ht="20.100000000000001" customHeight="1">
      <c r="A8" s="465" t="s">
        <v>482</v>
      </c>
      <c r="B8" s="466" t="s">
        <v>736</v>
      </c>
      <c r="C8" s="467" t="s">
        <v>435</v>
      </c>
      <c r="D8" s="468" t="s">
        <v>481</v>
      </c>
      <c r="E8" s="469" t="s">
        <v>49</v>
      </c>
      <c r="F8" s="470">
        <v>8</v>
      </c>
      <c r="G8" s="470">
        <f>VLOOKUP(C8,'MDO -  DNIT'!$A:$Z,4,0)</f>
        <v>12903</v>
      </c>
      <c r="H8" s="470">
        <f t="shared" ref="H8:H16" si="0">G8*I8</f>
        <v>27666.6126</v>
      </c>
      <c r="I8" s="478">
        <f>'PFP2.1_FatorKa'!$E$36</f>
        <v>2.1442000000000001</v>
      </c>
      <c r="J8" s="470">
        <f>G8*F8</f>
        <v>103224</v>
      </c>
      <c r="K8" s="472">
        <f>ROUND(J8*I8,2)</f>
        <v>221332.9</v>
      </c>
      <c r="L8" s="13"/>
      <c r="M8" s="103"/>
      <c r="N8" s="103"/>
      <c r="P8" s="8">
        <f>VLOOKUP(C8,'MDO -  DNIT'!$A:$Z,26,0)</f>
        <v>1087.2199999999993</v>
      </c>
      <c r="S8" s="12">
        <v>40</v>
      </c>
    </row>
    <row r="9" spans="1:19" ht="20.100000000000001" customHeight="1">
      <c r="A9" s="465" t="s">
        <v>482</v>
      </c>
      <c r="B9" s="466" t="s">
        <v>736</v>
      </c>
      <c r="C9" s="467" t="s">
        <v>204</v>
      </c>
      <c r="D9" s="468" t="s">
        <v>190</v>
      </c>
      <c r="E9" s="469" t="s">
        <v>49</v>
      </c>
      <c r="F9" s="470">
        <v>8</v>
      </c>
      <c r="G9" s="470">
        <f>VLOOKUP(C9,'MDO -  DNIT'!$A:$Z,4,0)</f>
        <v>3242.89</v>
      </c>
      <c r="H9" s="470">
        <f t="shared" si="0"/>
        <v>6953.4047380000002</v>
      </c>
      <c r="I9" s="478">
        <f>'PFP2.1_FatorKa'!$E$36</f>
        <v>2.1442000000000001</v>
      </c>
      <c r="J9" s="470">
        <f t="shared" ref="J9:J16" si="1">G9*F9</f>
        <v>25943.119999999999</v>
      </c>
      <c r="K9" s="472">
        <f t="shared" ref="K9:K16" si="2">ROUND(J9*I9,2)</f>
        <v>55627.24</v>
      </c>
      <c r="L9" s="98">
        <f t="shared" ref="L9" si="3">N9-M9</f>
        <v>1070.1799999999998</v>
      </c>
      <c r="M9" s="104">
        <v>2450.48</v>
      </c>
      <c r="N9" s="104">
        <v>3520.66</v>
      </c>
      <c r="P9" s="8">
        <f>VLOOKUP(C9,'MDO -  DNIT'!$A:$Z,26,0)</f>
        <v>1144.7199999999998</v>
      </c>
      <c r="S9" s="12">
        <v>40</v>
      </c>
    </row>
    <row r="10" spans="1:19" ht="20.100000000000001" customHeight="1">
      <c r="A10" s="465" t="s">
        <v>482</v>
      </c>
      <c r="B10" s="466" t="s">
        <v>736</v>
      </c>
      <c r="C10" s="467" t="s">
        <v>208</v>
      </c>
      <c r="D10" s="468" t="s">
        <v>191</v>
      </c>
      <c r="E10" s="469" t="s">
        <v>49</v>
      </c>
      <c r="F10" s="470">
        <v>8</v>
      </c>
      <c r="G10" s="470">
        <f>VLOOKUP(C10,'MDO -  DNIT'!$A:$Z,4,0)</f>
        <v>2413.91</v>
      </c>
      <c r="H10" s="470">
        <f t="shared" si="0"/>
        <v>5175.9058219999997</v>
      </c>
      <c r="I10" s="478">
        <f>'PFP2.1_FatorKa'!$E$36</f>
        <v>2.1442000000000001</v>
      </c>
      <c r="J10" s="470">
        <f t="shared" si="1"/>
        <v>19311.28</v>
      </c>
      <c r="K10" s="472">
        <f t="shared" si="2"/>
        <v>41407.25</v>
      </c>
      <c r="L10" s="12"/>
      <c r="P10" s="8">
        <f>VLOOKUP(C10,'MDO -  DNIT'!$A:$Z,26,0)</f>
        <v>1194.73</v>
      </c>
      <c r="R10" s="13"/>
      <c r="S10" s="12">
        <v>40</v>
      </c>
    </row>
    <row r="11" spans="1:19" ht="20.100000000000001" customHeight="1">
      <c r="A11" s="460" t="s">
        <v>735</v>
      </c>
      <c r="B11" s="461" t="s">
        <v>738</v>
      </c>
      <c r="C11" s="461" t="s">
        <v>432</v>
      </c>
      <c r="D11" s="462" t="s">
        <v>802</v>
      </c>
      <c r="E11" s="463" t="s">
        <v>192</v>
      </c>
      <c r="F11" s="464">
        <v>32</v>
      </c>
      <c r="G11" s="457">
        <f>'PFP1.3_Ger'!H13</f>
        <v>506.51431818181823</v>
      </c>
      <c r="H11" s="457">
        <f t="shared" si="0"/>
        <v>612.93297643181825</v>
      </c>
      <c r="I11" s="458">
        <f>PFP3_FatorKd!$E$17</f>
        <v>1.2101</v>
      </c>
      <c r="J11" s="476">
        <f t="shared" si="1"/>
        <v>16208.458181818183</v>
      </c>
      <c r="K11" s="459">
        <f>H11*F11</f>
        <v>19613.855245818184</v>
      </c>
      <c r="L11" s="12"/>
    </row>
    <row r="12" spans="1:19" ht="20.100000000000001" customHeight="1">
      <c r="A12" s="460" t="s">
        <v>735</v>
      </c>
      <c r="B12" s="461" t="s">
        <v>738</v>
      </c>
      <c r="C12" s="461" t="s">
        <v>432</v>
      </c>
      <c r="D12" s="462" t="s">
        <v>829</v>
      </c>
      <c r="E12" s="463" t="s">
        <v>192</v>
      </c>
      <c r="F12" s="464">
        <v>4</v>
      </c>
      <c r="G12" s="457">
        <f>'PFP1.3_Ger'!H20</f>
        <v>5489.9025000000001</v>
      </c>
      <c r="H12" s="457">
        <f t="shared" si="0"/>
        <v>6643.3310152499998</v>
      </c>
      <c r="I12" s="458">
        <f>PFP3_FatorKd!$E$17</f>
        <v>1.2101</v>
      </c>
      <c r="J12" s="476">
        <f t="shared" si="1"/>
        <v>21959.61</v>
      </c>
      <c r="K12" s="459">
        <f t="shared" ref="K12:K13" si="4">H12*F12</f>
        <v>26573.324060999999</v>
      </c>
      <c r="L12" s="12"/>
    </row>
    <row r="13" spans="1:19" ht="20.100000000000001" customHeight="1">
      <c r="A13" s="460" t="s">
        <v>735</v>
      </c>
      <c r="B13" s="461" t="s">
        <v>738</v>
      </c>
      <c r="C13" s="461" t="s">
        <v>432</v>
      </c>
      <c r="D13" s="462" t="s">
        <v>803</v>
      </c>
      <c r="E13" s="463" t="s">
        <v>192</v>
      </c>
      <c r="F13" s="464">
        <v>1</v>
      </c>
      <c r="G13" s="457">
        <f>'PFP1.3_Ger'!H28</f>
        <v>9939.23</v>
      </c>
      <c r="H13" s="457">
        <f t="shared" si="0"/>
        <v>12027.462222999999</v>
      </c>
      <c r="I13" s="458">
        <f>PFP3_FatorKd!$E$17</f>
        <v>1.2101</v>
      </c>
      <c r="J13" s="476">
        <f t="shared" si="1"/>
        <v>9939.23</v>
      </c>
      <c r="K13" s="459">
        <f t="shared" si="4"/>
        <v>12027.462222999999</v>
      </c>
      <c r="L13" s="12"/>
    </row>
    <row r="14" spans="1:19" ht="20.100000000000001" customHeight="1">
      <c r="A14" s="465" t="s">
        <v>735</v>
      </c>
      <c r="B14" s="466" t="s">
        <v>738</v>
      </c>
      <c r="C14" s="467" t="s">
        <v>432</v>
      </c>
      <c r="D14" s="468" t="s">
        <v>199</v>
      </c>
      <c r="E14" s="469" t="s">
        <v>49</v>
      </c>
      <c r="F14" s="470">
        <v>16</v>
      </c>
      <c r="G14" s="470">
        <f>'CPU-VEICULO_Leve'!D49</f>
        <v>1763.0317835074602</v>
      </c>
      <c r="H14" s="470">
        <f t="shared" si="0"/>
        <v>2133.4447612223776</v>
      </c>
      <c r="I14" s="471">
        <f>PFP3_FatorKd!$E$17</f>
        <v>1.2101</v>
      </c>
      <c r="J14" s="470">
        <f t="shared" si="1"/>
        <v>28208.508536119363</v>
      </c>
      <c r="K14" s="472">
        <f t="shared" si="2"/>
        <v>34135.120000000003</v>
      </c>
      <c r="L14" s="12"/>
      <c r="S14" s="12">
        <v>86</v>
      </c>
    </row>
    <row r="15" spans="1:19" ht="20.100000000000001" customHeight="1">
      <c r="A15" s="465" t="s">
        <v>735</v>
      </c>
      <c r="B15" s="466" t="s">
        <v>738</v>
      </c>
      <c r="C15" s="467" t="s">
        <v>432</v>
      </c>
      <c r="D15" s="468" t="s">
        <v>433</v>
      </c>
      <c r="E15" s="469" t="s">
        <v>192</v>
      </c>
      <c r="F15" s="470">
        <v>1</v>
      </c>
      <c r="G15" s="470">
        <f>'PFP1.2_Equi_div'!G11</f>
        <v>27870.320000000003</v>
      </c>
      <c r="H15" s="470">
        <f>G15*I15</f>
        <v>33725.874232000002</v>
      </c>
      <c r="I15" s="473">
        <f>PFP3_FatorKd!$E$17</f>
        <v>1.2101</v>
      </c>
      <c r="J15" s="470">
        <f>G15*F15</f>
        <v>27870.320000000003</v>
      </c>
      <c r="K15" s="472">
        <f t="shared" si="2"/>
        <v>33725.870000000003</v>
      </c>
      <c r="L15" s="12"/>
      <c r="S15" s="12">
        <v>1</v>
      </c>
    </row>
    <row r="16" spans="1:19" ht="20.100000000000001" customHeight="1">
      <c r="A16" s="1" t="s">
        <v>482</v>
      </c>
      <c r="B16" s="6" t="s">
        <v>739</v>
      </c>
      <c r="C16" s="134" t="s">
        <v>482</v>
      </c>
      <c r="D16" s="2" t="s">
        <v>197</v>
      </c>
      <c r="E16" s="7" t="s">
        <v>49</v>
      </c>
      <c r="F16" s="8">
        <f>SUM(F8:F10)</f>
        <v>24</v>
      </c>
      <c r="G16" s="144">
        <f>AVERAGE(P8:P10)</f>
        <v>1142.2233333333331</v>
      </c>
      <c r="H16" s="8">
        <f t="shared" si="0"/>
        <v>1382.2044556666663</v>
      </c>
      <c r="I16" s="135">
        <f>PFP3_FatorKd!$E$17</f>
        <v>1.2101</v>
      </c>
      <c r="J16" s="8">
        <f t="shared" si="1"/>
        <v>27413.359999999993</v>
      </c>
      <c r="K16" s="9">
        <f t="shared" si="2"/>
        <v>33172.910000000003</v>
      </c>
      <c r="L16" s="12"/>
      <c r="P16" s="426"/>
      <c r="S16" s="12">
        <v>314</v>
      </c>
    </row>
    <row r="17" spans="1:16" s="15" customFormat="1" ht="20.100000000000001" customHeight="1">
      <c r="A17" s="541" t="s">
        <v>51</v>
      </c>
      <c r="B17" s="542"/>
      <c r="C17" s="543"/>
      <c r="D17" s="541"/>
      <c r="E17" s="541"/>
      <c r="F17" s="541"/>
      <c r="G17" s="372"/>
      <c r="H17" s="548">
        <f>SUM(J8:J16)</f>
        <v>280077.8867179376</v>
      </c>
      <c r="I17" s="548"/>
      <c r="J17" s="548"/>
      <c r="K17" s="548"/>
      <c r="L17" s="14"/>
    </row>
    <row r="18" spans="1:16" s="15" customFormat="1" ht="20.100000000000001" customHeight="1">
      <c r="A18" s="541" t="s">
        <v>175</v>
      </c>
      <c r="B18" s="542"/>
      <c r="C18" s="543"/>
      <c r="D18" s="541"/>
      <c r="E18" s="541"/>
      <c r="F18" s="541"/>
      <c r="G18" s="376"/>
      <c r="H18" s="544">
        <f>H19-H17</f>
        <v>197538.04481188062</v>
      </c>
      <c r="I18" s="545"/>
      <c r="J18" s="545"/>
      <c r="K18" s="546"/>
      <c r="L18" s="14"/>
    </row>
    <row r="19" spans="1:16" s="15" customFormat="1" ht="20.100000000000001" customHeight="1">
      <c r="A19" s="586" t="s">
        <v>83</v>
      </c>
      <c r="B19" s="587"/>
      <c r="C19" s="588"/>
      <c r="D19" s="587"/>
      <c r="E19" s="587"/>
      <c r="F19" s="587"/>
      <c r="G19" s="372"/>
      <c r="H19" s="544">
        <f>SUM(K8:K15,K16)</f>
        <v>477615.93152981822</v>
      </c>
      <c r="I19" s="545"/>
      <c r="J19" s="545"/>
      <c r="K19" s="546"/>
      <c r="L19" s="14"/>
      <c r="P19" s="418"/>
    </row>
    <row r="20" spans="1:16" s="15" customFormat="1" ht="20.100000000000001" customHeight="1">
      <c r="A20" s="589" t="s">
        <v>88</v>
      </c>
      <c r="B20" s="590"/>
      <c r="C20" s="590"/>
      <c r="D20" s="589"/>
      <c r="E20" s="589"/>
      <c r="F20" s="589"/>
      <c r="G20" s="373"/>
      <c r="H20" s="591">
        <f>H19</f>
        <v>477615.93152981822</v>
      </c>
      <c r="I20" s="591"/>
      <c r="J20" s="591"/>
      <c r="K20" s="591"/>
      <c r="L20" s="14"/>
      <c r="O20" s="417"/>
      <c r="P20" s="418">
        <f>H20/5900000</f>
        <v>8.0951852801664101E-2</v>
      </c>
    </row>
    <row r="21" spans="1:16" ht="20.100000000000001" customHeight="1">
      <c r="A21" s="579" t="s">
        <v>6</v>
      </c>
      <c r="B21" s="580"/>
      <c r="C21" s="580"/>
      <c r="D21" s="580"/>
      <c r="E21" s="580"/>
      <c r="F21" s="580"/>
      <c r="G21" s="581"/>
      <c r="H21" s="580"/>
      <c r="I21" s="580"/>
      <c r="J21" s="580"/>
      <c r="K21" s="582"/>
      <c r="P21" s="419"/>
    </row>
    <row r="22" spans="1:16" ht="20.100000000000001" customHeight="1">
      <c r="A22" s="592" t="s">
        <v>155</v>
      </c>
      <c r="B22" s="593"/>
      <c r="C22" s="593"/>
      <c r="D22" s="593"/>
      <c r="E22" s="593"/>
      <c r="F22" s="593"/>
      <c r="G22" s="593"/>
      <c r="H22" s="593"/>
      <c r="I22" s="593"/>
      <c r="J22" s="593"/>
      <c r="K22" s="594"/>
    </row>
    <row r="23" spans="1:16" ht="20.100000000000001" customHeight="1">
      <c r="A23" s="573" t="s">
        <v>151</v>
      </c>
      <c r="B23" s="574"/>
      <c r="C23" s="574"/>
      <c r="D23" s="574"/>
      <c r="E23" s="574"/>
      <c r="F23" s="574"/>
      <c r="G23" s="574"/>
      <c r="H23" s="574"/>
      <c r="I23" s="574"/>
      <c r="J23" s="574"/>
      <c r="K23" s="578"/>
    </row>
    <row r="24" spans="1:16" ht="20.100000000000001" customHeight="1">
      <c r="A24" s="583" t="s">
        <v>55</v>
      </c>
      <c r="B24" s="584"/>
      <c r="C24" s="584"/>
      <c r="D24" s="584"/>
      <c r="E24" s="584"/>
      <c r="F24" s="584"/>
      <c r="G24" s="584"/>
      <c r="H24" s="584"/>
      <c r="I24" s="584"/>
      <c r="J24" s="584"/>
      <c r="K24" s="585"/>
    </row>
    <row r="25" spans="1:16" ht="20.100000000000001" customHeight="1">
      <c r="A25" s="583" t="s">
        <v>74</v>
      </c>
      <c r="B25" s="584"/>
      <c r="C25" s="584"/>
      <c r="D25" s="584"/>
      <c r="E25" s="584"/>
      <c r="F25" s="584"/>
      <c r="G25" s="584"/>
      <c r="H25" s="584"/>
      <c r="I25" s="584"/>
      <c r="J25" s="584"/>
      <c r="K25" s="585"/>
    </row>
    <row r="26" spans="1:16" ht="20.100000000000001" customHeight="1">
      <c r="A26" s="583" t="s">
        <v>75</v>
      </c>
      <c r="B26" s="584"/>
      <c r="C26" s="584"/>
      <c r="D26" s="584"/>
      <c r="E26" s="584"/>
      <c r="F26" s="584"/>
      <c r="G26" s="584"/>
      <c r="H26" s="584"/>
      <c r="I26" s="584"/>
      <c r="J26" s="584"/>
      <c r="K26" s="585"/>
    </row>
    <row r="27" spans="1:16" ht="20.100000000000001" customHeight="1">
      <c r="A27" s="573" t="s">
        <v>56</v>
      </c>
      <c r="B27" s="574"/>
      <c r="C27" s="574"/>
      <c r="D27" s="574"/>
      <c r="E27" s="574"/>
      <c r="F27" s="574"/>
      <c r="G27" s="574"/>
      <c r="H27" s="574"/>
      <c r="I27" s="574"/>
      <c r="J27" s="574"/>
      <c r="K27" s="578"/>
    </row>
    <row r="28" spans="1:16" ht="20.100000000000001" customHeight="1">
      <c r="A28" s="583" t="s">
        <v>95</v>
      </c>
      <c r="B28" s="584"/>
      <c r="C28" s="584"/>
      <c r="D28" s="584"/>
      <c r="E28" s="584"/>
      <c r="F28" s="584"/>
      <c r="G28" s="584"/>
      <c r="H28" s="584"/>
      <c r="I28" s="584"/>
      <c r="J28" s="584"/>
      <c r="K28" s="585"/>
    </row>
    <row r="29" spans="1:16" ht="20.100000000000001" customHeight="1">
      <c r="A29" s="573" t="s">
        <v>96</v>
      </c>
      <c r="B29" s="574"/>
      <c r="C29" s="574"/>
      <c r="D29" s="574"/>
      <c r="E29" s="574"/>
      <c r="F29" s="574"/>
      <c r="G29" s="574"/>
      <c r="H29" s="574"/>
      <c r="I29" s="574"/>
      <c r="J29" s="574"/>
      <c r="K29" s="578"/>
    </row>
    <row r="30" spans="1:16" ht="20.100000000000001" customHeight="1">
      <c r="A30" s="573" t="s">
        <v>97</v>
      </c>
      <c r="B30" s="574"/>
      <c r="C30" s="574"/>
      <c r="D30" s="574"/>
      <c r="E30" s="574"/>
      <c r="F30" s="574"/>
      <c r="G30" s="574"/>
      <c r="H30" s="574"/>
      <c r="I30" s="574"/>
      <c r="J30" s="574"/>
      <c r="K30" s="578"/>
    </row>
    <row r="31" spans="1:16" ht="20.100000000000001" customHeight="1">
      <c r="A31" s="573" t="s">
        <v>108</v>
      </c>
      <c r="B31" s="574"/>
      <c r="C31" s="574"/>
      <c r="D31" s="574"/>
      <c r="E31" s="574"/>
      <c r="F31" s="574"/>
      <c r="G31" s="574"/>
      <c r="H31" s="574"/>
      <c r="I31" s="574"/>
      <c r="J31" s="574"/>
      <c r="K31" s="578"/>
    </row>
    <row r="32" spans="1:16" ht="20.100000000000001" customHeight="1">
      <c r="A32" s="573" t="s">
        <v>152</v>
      </c>
      <c r="B32" s="574"/>
      <c r="C32" s="574"/>
      <c r="D32" s="574"/>
      <c r="E32" s="574"/>
      <c r="F32" s="574"/>
      <c r="G32" s="574"/>
      <c r="H32" s="574"/>
      <c r="I32" s="574"/>
      <c r="J32" s="574"/>
      <c r="K32" s="578"/>
    </row>
    <row r="33" spans="1:11" ht="20.100000000000001" customHeight="1">
      <c r="A33" s="573" t="s">
        <v>98</v>
      </c>
      <c r="B33" s="574"/>
      <c r="C33" s="574"/>
      <c r="D33" s="574"/>
      <c r="E33" s="574"/>
      <c r="F33" s="574"/>
      <c r="G33" s="574"/>
      <c r="H33" s="574"/>
      <c r="I33" s="574"/>
      <c r="J33" s="574"/>
      <c r="K33" s="578"/>
    </row>
    <row r="34" spans="1:11" ht="20.100000000000001" customHeight="1">
      <c r="A34" s="575" t="s">
        <v>94</v>
      </c>
      <c r="B34" s="576"/>
      <c r="C34" s="576"/>
      <c r="D34" s="576"/>
      <c r="E34" s="576"/>
      <c r="F34" s="576"/>
      <c r="G34" s="576"/>
      <c r="H34" s="576"/>
      <c r="I34" s="576"/>
      <c r="J34" s="576"/>
      <c r="K34" s="577"/>
    </row>
    <row r="36" spans="1:11" ht="20.100000000000001" customHeight="1">
      <c r="A36" s="17" t="s">
        <v>157</v>
      </c>
    </row>
    <row r="37" spans="1:11" ht="20.100000000000001" customHeight="1">
      <c r="A37" s="18" t="s">
        <v>158</v>
      </c>
    </row>
    <row r="38" spans="1:11" ht="20.100000000000001" customHeight="1">
      <c r="A38" s="16" t="s">
        <v>156</v>
      </c>
    </row>
    <row r="39" spans="1:11" ht="20.100000000000001" customHeight="1">
      <c r="A39" s="18" t="s">
        <v>172</v>
      </c>
    </row>
  </sheetData>
  <customSheetViews>
    <customSheetView guid="{44FD36C5-FB7F-4AB2-B82D-6C7C681748B3}" scale="145" fitToPage="1" hiddenRows="1" hiddenColumns="1" topLeftCell="A19">
      <selection activeCell="H20" sqref="H20"/>
      <pageMargins left="0.25" right="0.25" top="0.75" bottom="0.75" header="0.3" footer="0.3"/>
      <printOptions horizontalCentered="1"/>
      <pageSetup paperSize="9" scale="81" orientation="portrait" horizontalDpi="4294967294" verticalDpi="4294967294" r:id="rId1"/>
      <headerFooter>
        <oddHeader>&amp;C&amp;"Arial,Normal"&amp;11Anexo II - Planilhas de Custos do Orçamento de Referência</oddHeader>
      </headerFooter>
    </customSheetView>
  </customSheetViews>
  <mergeCells count="33">
    <mergeCell ref="H19:K19"/>
    <mergeCell ref="A19:F19"/>
    <mergeCell ref="A26:K26"/>
    <mergeCell ref="A20:F20"/>
    <mergeCell ref="H20:K20"/>
    <mergeCell ref="A23:K23"/>
    <mergeCell ref="A22:K22"/>
    <mergeCell ref="A34:K34"/>
    <mergeCell ref="A27:K27"/>
    <mergeCell ref="A29:K29"/>
    <mergeCell ref="A21:K21"/>
    <mergeCell ref="A28:K28"/>
    <mergeCell ref="A24:K24"/>
    <mergeCell ref="A30:K30"/>
    <mergeCell ref="A31:K31"/>
    <mergeCell ref="A32:K32"/>
    <mergeCell ref="A33:K33"/>
    <mergeCell ref="A25:K25"/>
    <mergeCell ref="A1:I2"/>
    <mergeCell ref="F5:I5"/>
    <mergeCell ref="J1:K1"/>
    <mergeCell ref="J2:K2"/>
    <mergeCell ref="J5:K5"/>
    <mergeCell ref="A3:K3"/>
    <mergeCell ref="A4:K4"/>
    <mergeCell ref="A5:E5"/>
    <mergeCell ref="J6:K6"/>
    <mergeCell ref="F6:I6"/>
    <mergeCell ref="A18:F18"/>
    <mergeCell ref="H18:K18"/>
    <mergeCell ref="A6:E6"/>
    <mergeCell ref="A17:F17"/>
    <mergeCell ref="H17:K17"/>
  </mergeCells>
  <printOptions horizontalCentered="1"/>
  <pageMargins left="0.25" right="0.25" top="0.75" bottom="0.75" header="0.3" footer="0.3"/>
  <pageSetup paperSize="9" scale="67" orientation="landscape" r:id="rId2"/>
  <headerFooter>
    <oddHeader>&amp;C&amp;"Arial,Normal"&amp;11Anexo III - Planilhas de Custos do Orçamento de Referência</oddHead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J44"/>
  <sheetViews>
    <sheetView zoomScaleNormal="100" workbookViewId="0">
      <selection activeCell="E12" sqref="E12"/>
    </sheetView>
  </sheetViews>
  <sheetFormatPr defaultColWidth="29.7109375" defaultRowHeight="12.75"/>
  <cols>
    <col min="1" max="1" width="28.42578125" style="146" customWidth="1"/>
    <col min="2" max="2" width="19" style="146" customWidth="1"/>
    <col min="3" max="3" width="26.140625" style="146" customWidth="1"/>
    <col min="4" max="4" width="22.140625" style="146" bestFit="1" customWidth="1"/>
    <col min="5" max="5" width="17.42578125" style="146" customWidth="1"/>
    <col min="6" max="6" width="69.7109375" style="146" customWidth="1"/>
    <col min="7" max="7" width="13.28515625" style="146" customWidth="1"/>
    <col min="8" max="8" width="15.28515625" style="147" customWidth="1"/>
    <col min="9" max="9" width="12.140625" style="146" bestFit="1" customWidth="1"/>
    <col min="10" max="256" width="29.7109375" style="146"/>
    <col min="257" max="257" width="28.42578125" style="146" customWidth="1"/>
    <col min="258" max="258" width="19" style="146" customWidth="1"/>
    <col min="259" max="259" width="26.140625" style="146" customWidth="1"/>
    <col min="260" max="260" width="22.140625" style="146" bestFit="1" customWidth="1"/>
    <col min="261" max="261" width="17.42578125" style="146" customWidth="1"/>
    <col min="262" max="262" width="60.7109375" style="146" customWidth="1"/>
    <col min="263" max="263" width="10.42578125" style="146" customWidth="1"/>
    <col min="264" max="264" width="15.28515625" style="146" customWidth="1"/>
    <col min="265" max="265" width="12.140625" style="146" bestFit="1" customWidth="1"/>
    <col min="266" max="512" width="29.7109375" style="146"/>
    <col min="513" max="513" width="28.42578125" style="146" customWidth="1"/>
    <col min="514" max="514" width="19" style="146" customWidth="1"/>
    <col min="515" max="515" width="26.140625" style="146" customWidth="1"/>
    <col min="516" max="516" width="22.140625" style="146" bestFit="1" customWidth="1"/>
    <col min="517" max="517" width="17.42578125" style="146" customWidth="1"/>
    <col min="518" max="518" width="60.7109375" style="146" customWidth="1"/>
    <col min="519" max="519" width="10.42578125" style="146" customWidth="1"/>
    <col min="520" max="520" width="15.28515625" style="146" customWidth="1"/>
    <col min="521" max="521" width="12.140625" style="146" bestFit="1" customWidth="1"/>
    <col min="522" max="768" width="29.7109375" style="146"/>
    <col min="769" max="769" width="28.42578125" style="146" customWidth="1"/>
    <col min="770" max="770" width="19" style="146" customWidth="1"/>
    <col min="771" max="771" width="26.140625" style="146" customWidth="1"/>
    <col min="772" max="772" width="22.140625" style="146" bestFit="1" customWidth="1"/>
    <col min="773" max="773" width="17.42578125" style="146" customWidth="1"/>
    <col min="774" max="774" width="60.7109375" style="146" customWidth="1"/>
    <col min="775" max="775" width="10.42578125" style="146" customWidth="1"/>
    <col min="776" max="776" width="15.28515625" style="146" customWidth="1"/>
    <col min="777" max="777" width="12.140625" style="146" bestFit="1" customWidth="1"/>
    <col min="778" max="1024" width="29.7109375" style="146"/>
    <col min="1025" max="1025" width="28.42578125" style="146" customWidth="1"/>
    <col min="1026" max="1026" width="19" style="146" customWidth="1"/>
    <col min="1027" max="1027" width="26.140625" style="146" customWidth="1"/>
    <col min="1028" max="1028" width="22.140625" style="146" bestFit="1" customWidth="1"/>
    <col min="1029" max="1029" width="17.42578125" style="146" customWidth="1"/>
    <col min="1030" max="1030" width="60.7109375" style="146" customWidth="1"/>
    <col min="1031" max="1031" width="10.42578125" style="146" customWidth="1"/>
    <col min="1032" max="1032" width="15.28515625" style="146" customWidth="1"/>
    <col min="1033" max="1033" width="12.140625" style="146" bestFit="1" customWidth="1"/>
    <col min="1034" max="1280" width="29.7109375" style="146"/>
    <col min="1281" max="1281" width="28.42578125" style="146" customWidth="1"/>
    <col min="1282" max="1282" width="19" style="146" customWidth="1"/>
    <col min="1283" max="1283" width="26.140625" style="146" customWidth="1"/>
    <col min="1284" max="1284" width="22.140625" style="146" bestFit="1" customWidth="1"/>
    <col min="1285" max="1285" width="17.42578125" style="146" customWidth="1"/>
    <col min="1286" max="1286" width="60.7109375" style="146" customWidth="1"/>
    <col min="1287" max="1287" width="10.42578125" style="146" customWidth="1"/>
    <col min="1288" max="1288" width="15.28515625" style="146" customWidth="1"/>
    <col min="1289" max="1289" width="12.140625" style="146" bestFit="1" customWidth="1"/>
    <col min="1290" max="1536" width="29.7109375" style="146"/>
    <col min="1537" max="1537" width="28.42578125" style="146" customWidth="1"/>
    <col min="1538" max="1538" width="19" style="146" customWidth="1"/>
    <col min="1539" max="1539" width="26.140625" style="146" customWidth="1"/>
    <col min="1540" max="1540" width="22.140625" style="146" bestFit="1" customWidth="1"/>
    <col min="1541" max="1541" width="17.42578125" style="146" customWidth="1"/>
    <col min="1542" max="1542" width="60.7109375" style="146" customWidth="1"/>
    <col min="1543" max="1543" width="10.42578125" style="146" customWidth="1"/>
    <col min="1544" max="1544" width="15.28515625" style="146" customWidth="1"/>
    <col min="1545" max="1545" width="12.140625" style="146" bestFit="1" customWidth="1"/>
    <col min="1546" max="1792" width="29.7109375" style="146"/>
    <col min="1793" max="1793" width="28.42578125" style="146" customWidth="1"/>
    <col min="1794" max="1794" width="19" style="146" customWidth="1"/>
    <col min="1795" max="1795" width="26.140625" style="146" customWidth="1"/>
    <col min="1796" max="1796" width="22.140625" style="146" bestFit="1" customWidth="1"/>
    <col min="1797" max="1797" width="17.42578125" style="146" customWidth="1"/>
    <col min="1798" max="1798" width="60.7109375" style="146" customWidth="1"/>
    <col min="1799" max="1799" width="10.42578125" style="146" customWidth="1"/>
    <col min="1800" max="1800" width="15.28515625" style="146" customWidth="1"/>
    <col min="1801" max="1801" width="12.140625" style="146" bestFit="1" customWidth="1"/>
    <col min="1802" max="2048" width="29.7109375" style="146"/>
    <col min="2049" max="2049" width="28.42578125" style="146" customWidth="1"/>
    <col min="2050" max="2050" width="19" style="146" customWidth="1"/>
    <col min="2051" max="2051" width="26.140625" style="146" customWidth="1"/>
    <col min="2052" max="2052" width="22.140625" style="146" bestFit="1" customWidth="1"/>
    <col min="2053" max="2053" width="17.42578125" style="146" customWidth="1"/>
    <col min="2054" max="2054" width="60.7109375" style="146" customWidth="1"/>
    <col min="2055" max="2055" width="10.42578125" style="146" customWidth="1"/>
    <col min="2056" max="2056" width="15.28515625" style="146" customWidth="1"/>
    <col min="2057" max="2057" width="12.140625" style="146" bestFit="1" customWidth="1"/>
    <col min="2058" max="2304" width="29.7109375" style="146"/>
    <col min="2305" max="2305" width="28.42578125" style="146" customWidth="1"/>
    <col min="2306" max="2306" width="19" style="146" customWidth="1"/>
    <col min="2307" max="2307" width="26.140625" style="146" customWidth="1"/>
    <col min="2308" max="2308" width="22.140625" style="146" bestFit="1" customWidth="1"/>
    <col min="2309" max="2309" width="17.42578125" style="146" customWidth="1"/>
    <col min="2310" max="2310" width="60.7109375" style="146" customWidth="1"/>
    <col min="2311" max="2311" width="10.42578125" style="146" customWidth="1"/>
    <col min="2312" max="2312" width="15.28515625" style="146" customWidth="1"/>
    <col min="2313" max="2313" width="12.140625" style="146" bestFit="1" customWidth="1"/>
    <col min="2314" max="2560" width="29.7109375" style="146"/>
    <col min="2561" max="2561" width="28.42578125" style="146" customWidth="1"/>
    <col min="2562" max="2562" width="19" style="146" customWidth="1"/>
    <col min="2563" max="2563" width="26.140625" style="146" customWidth="1"/>
    <col min="2564" max="2564" width="22.140625" style="146" bestFit="1" customWidth="1"/>
    <col min="2565" max="2565" width="17.42578125" style="146" customWidth="1"/>
    <col min="2566" max="2566" width="60.7109375" style="146" customWidth="1"/>
    <col min="2567" max="2567" width="10.42578125" style="146" customWidth="1"/>
    <col min="2568" max="2568" width="15.28515625" style="146" customWidth="1"/>
    <col min="2569" max="2569" width="12.140625" style="146" bestFit="1" customWidth="1"/>
    <col min="2570" max="2816" width="29.7109375" style="146"/>
    <col min="2817" max="2817" width="28.42578125" style="146" customWidth="1"/>
    <col min="2818" max="2818" width="19" style="146" customWidth="1"/>
    <col min="2819" max="2819" width="26.140625" style="146" customWidth="1"/>
    <col min="2820" max="2820" width="22.140625" style="146" bestFit="1" customWidth="1"/>
    <col min="2821" max="2821" width="17.42578125" style="146" customWidth="1"/>
    <col min="2822" max="2822" width="60.7109375" style="146" customWidth="1"/>
    <col min="2823" max="2823" width="10.42578125" style="146" customWidth="1"/>
    <col min="2824" max="2824" width="15.28515625" style="146" customWidth="1"/>
    <col min="2825" max="2825" width="12.140625" style="146" bestFit="1" customWidth="1"/>
    <col min="2826" max="3072" width="29.7109375" style="146"/>
    <col min="3073" max="3073" width="28.42578125" style="146" customWidth="1"/>
    <col min="3074" max="3074" width="19" style="146" customWidth="1"/>
    <col min="3075" max="3075" width="26.140625" style="146" customWidth="1"/>
    <col min="3076" max="3076" width="22.140625" style="146" bestFit="1" customWidth="1"/>
    <col min="3077" max="3077" width="17.42578125" style="146" customWidth="1"/>
    <col min="3078" max="3078" width="60.7109375" style="146" customWidth="1"/>
    <col min="3079" max="3079" width="10.42578125" style="146" customWidth="1"/>
    <col min="3080" max="3080" width="15.28515625" style="146" customWidth="1"/>
    <col min="3081" max="3081" width="12.140625" style="146" bestFit="1" customWidth="1"/>
    <col min="3082" max="3328" width="29.7109375" style="146"/>
    <col min="3329" max="3329" width="28.42578125" style="146" customWidth="1"/>
    <col min="3330" max="3330" width="19" style="146" customWidth="1"/>
    <col min="3331" max="3331" width="26.140625" style="146" customWidth="1"/>
    <col min="3332" max="3332" width="22.140625" style="146" bestFit="1" customWidth="1"/>
    <col min="3333" max="3333" width="17.42578125" style="146" customWidth="1"/>
    <col min="3334" max="3334" width="60.7109375" style="146" customWidth="1"/>
    <col min="3335" max="3335" width="10.42578125" style="146" customWidth="1"/>
    <col min="3336" max="3336" width="15.28515625" style="146" customWidth="1"/>
    <col min="3337" max="3337" width="12.140625" style="146" bestFit="1" customWidth="1"/>
    <col min="3338" max="3584" width="29.7109375" style="146"/>
    <col min="3585" max="3585" width="28.42578125" style="146" customWidth="1"/>
    <col min="3586" max="3586" width="19" style="146" customWidth="1"/>
    <col min="3587" max="3587" width="26.140625" style="146" customWidth="1"/>
    <col min="3588" max="3588" width="22.140625" style="146" bestFit="1" customWidth="1"/>
    <col min="3589" max="3589" width="17.42578125" style="146" customWidth="1"/>
    <col min="3590" max="3590" width="60.7109375" style="146" customWidth="1"/>
    <col min="3591" max="3591" width="10.42578125" style="146" customWidth="1"/>
    <col min="3592" max="3592" width="15.28515625" style="146" customWidth="1"/>
    <col min="3593" max="3593" width="12.140625" style="146" bestFit="1" customWidth="1"/>
    <col min="3594" max="3840" width="29.7109375" style="146"/>
    <col min="3841" max="3841" width="28.42578125" style="146" customWidth="1"/>
    <col min="3842" max="3842" width="19" style="146" customWidth="1"/>
    <col min="3843" max="3843" width="26.140625" style="146" customWidth="1"/>
    <col min="3844" max="3844" width="22.140625" style="146" bestFit="1" customWidth="1"/>
    <col min="3845" max="3845" width="17.42578125" style="146" customWidth="1"/>
    <col min="3846" max="3846" width="60.7109375" style="146" customWidth="1"/>
    <col min="3847" max="3847" width="10.42578125" style="146" customWidth="1"/>
    <col min="3848" max="3848" width="15.28515625" style="146" customWidth="1"/>
    <col min="3849" max="3849" width="12.140625" style="146" bestFit="1" customWidth="1"/>
    <col min="3850" max="4096" width="29.7109375" style="146"/>
    <col min="4097" max="4097" width="28.42578125" style="146" customWidth="1"/>
    <col min="4098" max="4098" width="19" style="146" customWidth="1"/>
    <col min="4099" max="4099" width="26.140625" style="146" customWidth="1"/>
    <col min="4100" max="4100" width="22.140625" style="146" bestFit="1" customWidth="1"/>
    <col min="4101" max="4101" width="17.42578125" style="146" customWidth="1"/>
    <col min="4102" max="4102" width="60.7109375" style="146" customWidth="1"/>
    <col min="4103" max="4103" width="10.42578125" style="146" customWidth="1"/>
    <col min="4104" max="4104" width="15.28515625" style="146" customWidth="1"/>
    <col min="4105" max="4105" width="12.140625" style="146" bestFit="1" customWidth="1"/>
    <col min="4106" max="4352" width="29.7109375" style="146"/>
    <col min="4353" max="4353" width="28.42578125" style="146" customWidth="1"/>
    <col min="4354" max="4354" width="19" style="146" customWidth="1"/>
    <col min="4355" max="4355" width="26.140625" style="146" customWidth="1"/>
    <col min="4356" max="4356" width="22.140625" style="146" bestFit="1" customWidth="1"/>
    <col min="4357" max="4357" width="17.42578125" style="146" customWidth="1"/>
    <col min="4358" max="4358" width="60.7109375" style="146" customWidth="1"/>
    <col min="4359" max="4359" width="10.42578125" style="146" customWidth="1"/>
    <col min="4360" max="4360" width="15.28515625" style="146" customWidth="1"/>
    <col min="4361" max="4361" width="12.140625" style="146" bestFit="1" customWidth="1"/>
    <col min="4362" max="4608" width="29.7109375" style="146"/>
    <col min="4609" max="4609" width="28.42578125" style="146" customWidth="1"/>
    <col min="4610" max="4610" width="19" style="146" customWidth="1"/>
    <col min="4611" max="4611" width="26.140625" style="146" customWidth="1"/>
    <col min="4612" max="4612" width="22.140625" style="146" bestFit="1" customWidth="1"/>
    <col min="4613" max="4613" width="17.42578125" style="146" customWidth="1"/>
    <col min="4614" max="4614" width="60.7109375" style="146" customWidth="1"/>
    <col min="4615" max="4615" width="10.42578125" style="146" customWidth="1"/>
    <col min="4616" max="4616" width="15.28515625" style="146" customWidth="1"/>
    <col min="4617" max="4617" width="12.140625" style="146" bestFit="1" customWidth="1"/>
    <col min="4618" max="4864" width="29.7109375" style="146"/>
    <col min="4865" max="4865" width="28.42578125" style="146" customWidth="1"/>
    <col min="4866" max="4866" width="19" style="146" customWidth="1"/>
    <col min="4867" max="4867" width="26.140625" style="146" customWidth="1"/>
    <col min="4868" max="4868" width="22.140625" style="146" bestFit="1" customWidth="1"/>
    <col min="4869" max="4869" width="17.42578125" style="146" customWidth="1"/>
    <col min="4870" max="4870" width="60.7109375" style="146" customWidth="1"/>
    <col min="4871" max="4871" width="10.42578125" style="146" customWidth="1"/>
    <col min="4872" max="4872" width="15.28515625" style="146" customWidth="1"/>
    <col min="4873" max="4873" width="12.140625" style="146" bestFit="1" customWidth="1"/>
    <col min="4874" max="5120" width="29.7109375" style="146"/>
    <col min="5121" max="5121" width="28.42578125" style="146" customWidth="1"/>
    <col min="5122" max="5122" width="19" style="146" customWidth="1"/>
    <col min="5123" max="5123" width="26.140625" style="146" customWidth="1"/>
    <col min="5124" max="5124" width="22.140625" style="146" bestFit="1" customWidth="1"/>
    <col min="5125" max="5125" width="17.42578125" style="146" customWidth="1"/>
    <col min="5126" max="5126" width="60.7109375" style="146" customWidth="1"/>
    <col min="5127" max="5127" width="10.42578125" style="146" customWidth="1"/>
    <col min="5128" max="5128" width="15.28515625" style="146" customWidth="1"/>
    <col min="5129" max="5129" width="12.140625" style="146" bestFit="1" customWidth="1"/>
    <col min="5130" max="5376" width="29.7109375" style="146"/>
    <col min="5377" max="5377" width="28.42578125" style="146" customWidth="1"/>
    <col min="5378" max="5378" width="19" style="146" customWidth="1"/>
    <col min="5379" max="5379" width="26.140625" style="146" customWidth="1"/>
    <col min="5380" max="5380" width="22.140625" style="146" bestFit="1" customWidth="1"/>
    <col min="5381" max="5381" width="17.42578125" style="146" customWidth="1"/>
    <col min="5382" max="5382" width="60.7109375" style="146" customWidth="1"/>
    <col min="5383" max="5383" width="10.42578125" style="146" customWidth="1"/>
    <col min="5384" max="5384" width="15.28515625" style="146" customWidth="1"/>
    <col min="5385" max="5385" width="12.140625" style="146" bestFit="1" customWidth="1"/>
    <col min="5386" max="5632" width="29.7109375" style="146"/>
    <col min="5633" max="5633" width="28.42578125" style="146" customWidth="1"/>
    <col min="5634" max="5634" width="19" style="146" customWidth="1"/>
    <col min="5635" max="5635" width="26.140625" style="146" customWidth="1"/>
    <col min="5636" max="5636" width="22.140625" style="146" bestFit="1" customWidth="1"/>
    <col min="5637" max="5637" width="17.42578125" style="146" customWidth="1"/>
    <col min="5638" max="5638" width="60.7109375" style="146" customWidth="1"/>
    <col min="5639" max="5639" width="10.42578125" style="146" customWidth="1"/>
    <col min="5640" max="5640" width="15.28515625" style="146" customWidth="1"/>
    <col min="5641" max="5641" width="12.140625" style="146" bestFit="1" customWidth="1"/>
    <col min="5642" max="5888" width="29.7109375" style="146"/>
    <col min="5889" max="5889" width="28.42578125" style="146" customWidth="1"/>
    <col min="5890" max="5890" width="19" style="146" customWidth="1"/>
    <col min="5891" max="5891" width="26.140625" style="146" customWidth="1"/>
    <col min="5892" max="5892" width="22.140625" style="146" bestFit="1" customWidth="1"/>
    <col min="5893" max="5893" width="17.42578125" style="146" customWidth="1"/>
    <col min="5894" max="5894" width="60.7109375" style="146" customWidth="1"/>
    <col min="5895" max="5895" width="10.42578125" style="146" customWidth="1"/>
    <col min="5896" max="5896" width="15.28515625" style="146" customWidth="1"/>
    <col min="5897" max="5897" width="12.140625" style="146" bestFit="1" customWidth="1"/>
    <col min="5898" max="6144" width="29.7109375" style="146"/>
    <col min="6145" max="6145" width="28.42578125" style="146" customWidth="1"/>
    <col min="6146" max="6146" width="19" style="146" customWidth="1"/>
    <col min="6147" max="6147" width="26.140625" style="146" customWidth="1"/>
    <col min="6148" max="6148" width="22.140625" style="146" bestFit="1" customWidth="1"/>
    <col min="6149" max="6149" width="17.42578125" style="146" customWidth="1"/>
    <col min="6150" max="6150" width="60.7109375" style="146" customWidth="1"/>
    <col min="6151" max="6151" width="10.42578125" style="146" customWidth="1"/>
    <col min="6152" max="6152" width="15.28515625" style="146" customWidth="1"/>
    <col min="6153" max="6153" width="12.140625" style="146" bestFit="1" customWidth="1"/>
    <col min="6154" max="6400" width="29.7109375" style="146"/>
    <col min="6401" max="6401" width="28.42578125" style="146" customWidth="1"/>
    <col min="6402" max="6402" width="19" style="146" customWidth="1"/>
    <col min="6403" max="6403" width="26.140625" style="146" customWidth="1"/>
    <col min="6404" max="6404" width="22.140625" style="146" bestFit="1" customWidth="1"/>
    <col min="6405" max="6405" width="17.42578125" style="146" customWidth="1"/>
    <col min="6406" max="6406" width="60.7109375" style="146" customWidth="1"/>
    <col min="6407" max="6407" width="10.42578125" style="146" customWidth="1"/>
    <col min="6408" max="6408" width="15.28515625" style="146" customWidth="1"/>
    <col min="6409" max="6409" width="12.140625" style="146" bestFit="1" customWidth="1"/>
    <col min="6410" max="6656" width="29.7109375" style="146"/>
    <col min="6657" max="6657" width="28.42578125" style="146" customWidth="1"/>
    <col min="6658" max="6658" width="19" style="146" customWidth="1"/>
    <col min="6659" max="6659" width="26.140625" style="146" customWidth="1"/>
    <col min="6660" max="6660" width="22.140625" style="146" bestFit="1" customWidth="1"/>
    <col min="6661" max="6661" width="17.42578125" style="146" customWidth="1"/>
    <col min="6662" max="6662" width="60.7109375" style="146" customWidth="1"/>
    <col min="6663" max="6663" width="10.42578125" style="146" customWidth="1"/>
    <col min="6664" max="6664" width="15.28515625" style="146" customWidth="1"/>
    <col min="6665" max="6665" width="12.140625" style="146" bestFit="1" customWidth="1"/>
    <col min="6666" max="6912" width="29.7109375" style="146"/>
    <col min="6913" max="6913" width="28.42578125" style="146" customWidth="1"/>
    <col min="6914" max="6914" width="19" style="146" customWidth="1"/>
    <col min="6915" max="6915" width="26.140625" style="146" customWidth="1"/>
    <col min="6916" max="6916" width="22.140625" style="146" bestFit="1" customWidth="1"/>
    <col min="6917" max="6917" width="17.42578125" style="146" customWidth="1"/>
    <col min="6918" max="6918" width="60.7109375" style="146" customWidth="1"/>
    <col min="6919" max="6919" width="10.42578125" style="146" customWidth="1"/>
    <col min="6920" max="6920" width="15.28515625" style="146" customWidth="1"/>
    <col min="6921" max="6921" width="12.140625" style="146" bestFit="1" customWidth="1"/>
    <col min="6922" max="7168" width="29.7109375" style="146"/>
    <col min="7169" max="7169" width="28.42578125" style="146" customWidth="1"/>
    <col min="7170" max="7170" width="19" style="146" customWidth="1"/>
    <col min="7171" max="7171" width="26.140625" style="146" customWidth="1"/>
    <col min="7172" max="7172" width="22.140625" style="146" bestFit="1" customWidth="1"/>
    <col min="7173" max="7173" width="17.42578125" style="146" customWidth="1"/>
    <col min="7174" max="7174" width="60.7109375" style="146" customWidth="1"/>
    <col min="7175" max="7175" width="10.42578125" style="146" customWidth="1"/>
    <col min="7176" max="7176" width="15.28515625" style="146" customWidth="1"/>
    <col min="7177" max="7177" width="12.140625" style="146" bestFit="1" customWidth="1"/>
    <col min="7178" max="7424" width="29.7109375" style="146"/>
    <col min="7425" max="7425" width="28.42578125" style="146" customWidth="1"/>
    <col min="7426" max="7426" width="19" style="146" customWidth="1"/>
    <col min="7427" max="7427" width="26.140625" style="146" customWidth="1"/>
    <col min="7428" max="7428" width="22.140625" style="146" bestFit="1" customWidth="1"/>
    <col min="7429" max="7429" width="17.42578125" style="146" customWidth="1"/>
    <col min="7430" max="7430" width="60.7109375" style="146" customWidth="1"/>
    <col min="7431" max="7431" width="10.42578125" style="146" customWidth="1"/>
    <col min="7432" max="7432" width="15.28515625" style="146" customWidth="1"/>
    <col min="7433" max="7433" width="12.140625" style="146" bestFit="1" customWidth="1"/>
    <col min="7434" max="7680" width="29.7109375" style="146"/>
    <col min="7681" max="7681" width="28.42578125" style="146" customWidth="1"/>
    <col min="7682" max="7682" width="19" style="146" customWidth="1"/>
    <col min="7683" max="7683" width="26.140625" style="146" customWidth="1"/>
    <col min="7684" max="7684" width="22.140625" style="146" bestFit="1" customWidth="1"/>
    <col min="7685" max="7685" width="17.42578125" style="146" customWidth="1"/>
    <col min="7686" max="7686" width="60.7109375" style="146" customWidth="1"/>
    <col min="7687" max="7687" width="10.42578125" style="146" customWidth="1"/>
    <col min="7688" max="7688" width="15.28515625" style="146" customWidth="1"/>
    <col min="7689" max="7689" width="12.140625" style="146" bestFit="1" customWidth="1"/>
    <col min="7690" max="7936" width="29.7109375" style="146"/>
    <col min="7937" max="7937" width="28.42578125" style="146" customWidth="1"/>
    <col min="7938" max="7938" width="19" style="146" customWidth="1"/>
    <col min="7939" max="7939" width="26.140625" style="146" customWidth="1"/>
    <col min="7940" max="7940" width="22.140625" style="146" bestFit="1" customWidth="1"/>
    <col min="7941" max="7941" width="17.42578125" style="146" customWidth="1"/>
    <col min="7942" max="7942" width="60.7109375" style="146" customWidth="1"/>
    <col min="7943" max="7943" width="10.42578125" style="146" customWidth="1"/>
    <col min="7944" max="7944" width="15.28515625" style="146" customWidth="1"/>
    <col min="7945" max="7945" width="12.140625" style="146" bestFit="1" customWidth="1"/>
    <col min="7946" max="8192" width="29.7109375" style="146"/>
    <col min="8193" max="8193" width="28.42578125" style="146" customWidth="1"/>
    <col min="8194" max="8194" width="19" style="146" customWidth="1"/>
    <col min="8195" max="8195" width="26.140625" style="146" customWidth="1"/>
    <col min="8196" max="8196" width="22.140625" style="146" bestFit="1" customWidth="1"/>
    <col min="8197" max="8197" width="17.42578125" style="146" customWidth="1"/>
    <col min="8198" max="8198" width="60.7109375" style="146" customWidth="1"/>
    <col min="8199" max="8199" width="10.42578125" style="146" customWidth="1"/>
    <col min="8200" max="8200" width="15.28515625" style="146" customWidth="1"/>
    <col min="8201" max="8201" width="12.140625" style="146" bestFit="1" customWidth="1"/>
    <col min="8202" max="8448" width="29.7109375" style="146"/>
    <col min="8449" max="8449" width="28.42578125" style="146" customWidth="1"/>
    <col min="8450" max="8450" width="19" style="146" customWidth="1"/>
    <col min="8451" max="8451" width="26.140625" style="146" customWidth="1"/>
    <col min="8452" max="8452" width="22.140625" style="146" bestFit="1" customWidth="1"/>
    <col min="8453" max="8453" width="17.42578125" style="146" customWidth="1"/>
    <col min="8454" max="8454" width="60.7109375" style="146" customWidth="1"/>
    <col min="8455" max="8455" width="10.42578125" style="146" customWidth="1"/>
    <col min="8456" max="8456" width="15.28515625" style="146" customWidth="1"/>
    <col min="8457" max="8457" width="12.140625" style="146" bestFit="1" customWidth="1"/>
    <col min="8458" max="8704" width="29.7109375" style="146"/>
    <col min="8705" max="8705" width="28.42578125" style="146" customWidth="1"/>
    <col min="8706" max="8706" width="19" style="146" customWidth="1"/>
    <col min="8707" max="8707" width="26.140625" style="146" customWidth="1"/>
    <col min="8708" max="8708" width="22.140625" style="146" bestFit="1" customWidth="1"/>
    <col min="8709" max="8709" width="17.42578125" style="146" customWidth="1"/>
    <col min="8710" max="8710" width="60.7109375" style="146" customWidth="1"/>
    <col min="8711" max="8711" width="10.42578125" style="146" customWidth="1"/>
    <col min="8712" max="8712" width="15.28515625" style="146" customWidth="1"/>
    <col min="8713" max="8713" width="12.140625" style="146" bestFit="1" customWidth="1"/>
    <col min="8714" max="8960" width="29.7109375" style="146"/>
    <col min="8961" max="8961" width="28.42578125" style="146" customWidth="1"/>
    <col min="8962" max="8962" width="19" style="146" customWidth="1"/>
    <col min="8963" max="8963" width="26.140625" style="146" customWidth="1"/>
    <col min="8964" max="8964" width="22.140625" style="146" bestFit="1" customWidth="1"/>
    <col min="8965" max="8965" width="17.42578125" style="146" customWidth="1"/>
    <col min="8966" max="8966" width="60.7109375" style="146" customWidth="1"/>
    <col min="8967" max="8967" width="10.42578125" style="146" customWidth="1"/>
    <col min="8968" max="8968" width="15.28515625" style="146" customWidth="1"/>
    <col min="8969" max="8969" width="12.140625" style="146" bestFit="1" customWidth="1"/>
    <col min="8970" max="9216" width="29.7109375" style="146"/>
    <col min="9217" max="9217" width="28.42578125" style="146" customWidth="1"/>
    <col min="9218" max="9218" width="19" style="146" customWidth="1"/>
    <col min="9219" max="9219" width="26.140625" style="146" customWidth="1"/>
    <col min="9220" max="9220" width="22.140625" style="146" bestFit="1" customWidth="1"/>
    <col min="9221" max="9221" width="17.42578125" style="146" customWidth="1"/>
    <col min="9222" max="9222" width="60.7109375" style="146" customWidth="1"/>
    <col min="9223" max="9223" width="10.42578125" style="146" customWidth="1"/>
    <col min="9224" max="9224" width="15.28515625" style="146" customWidth="1"/>
    <col min="9225" max="9225" width="12.140625" style="146" bestFit="1" customWidth="1"/>
    <col min="9226" max="9472" width="29.7109375" style="146"/>
    <col min="9473" max="9473" width="28.42578125" style="146" customWidth="1"/>
    <col min="9474" max="9474" width="19" style="146" customWidth="1"/>
    <col min="9475" max="9475" width="26.140625" style="146" customWidth="1"/>
    <col min="9476" max="9476" width="22.140625" style="146" bestFit="1" customWidth="1"/>
    <col min="9477" max="9477" width="17.42578125" style="146" customWidth="1"/>
    <col min="9478" max="9478" width="60.7109375" style="146" customWidth="1"/>
    <col min="9479" max="9479" width="10.42578125" style="146" customWidth="1"/>
    <col min="9480" max="9480" width="15.28515625" style="146" customWidth="1"/>
    <col min="9481" max="9481" width="12.140625" style="146" bestFit="1" customWidth="1"/>
    <col min="9482" max="9728" width="29.7109375" style="146"/>
    <col min="9729" max="9729" width="28.42578125" style="146" customWidth="1"/>
    <col min="9730" max="9730" width="19" style="146" customWidth="1"/>
    <col min="9731" max="9731" width="26.140625" style="146" customWidth="1"/>
    <col min="9732" max="9732" width="22.140625" style="146" bestFit="1" customWidth="1"/>
    <col min="9733" max="9733" width="17.42578125" style="146" customWidth="1"/>
    <col min="9734" max="9734" width="60.7109375" style="146" customWidth="1"/>
    <col min="9735" max="9735" width="10.42578125" style="146" customWidth="1"/>
    <col min="9736" max="9736" width="15.28515625" style="146" customWidth="1"/>
    <col min="9737" max="9737" width="12.140625" style="146" bestFit="1" customWidth="1"/>
    <col min="9738" max="9984" width="29.7109375" style="146"/>
    <col min="9985" max="9985" width="28.42578125" style="146" customWidth="1"/>
    <col min="9986" max="9986" width="19" style="146" customWidth="1"/>
    <col min="9987" max="9987" width="26.140625" style="146" customWidth="1"/>
    <col min="9988" max="9988" width="22.140625" style="146" bestFit="1" customWidth="1"/>
    <col min="9989" max="9989" width="17.42578125" style="146" customWidth="1"/>
    <col min="9990" max="9990" width="60.7109375" style="146" customWidth="1"/>
    <col min="9991" max="9991" width="10.42578125" style="146" customWidth="1"/>
    <col min="9992" max="9992" width="15.28515625" style="146" customWidth="1"/>
    <col min="9993" max="9993" width="12.140625" style="146" bestFit="1" customWidth="1"/>
    <col min="9994" max="10240" width="29.7109375" style="146"/>
    <col min="10241" max="10241" width="28.42578125" style="146" customWidth="1"/>
    <col min="10242" max="10242" width="19" style="146" customWidth="1"/>
    <col min="10243" max="10243" width="26.140625" style="146" customWidth="1"/>
    <col min="10244" max="10244" width="22.140625" style="146" bestFit="1" customWidth="1"/>
    <col min="10245" max="10245" width="17.42578125" style="146" customWidth="1"/>
    <col min="10246" max="10246" width="60.7109375" style="146" customWidth="1"/>
    <col min="10247" max="10247" width="10.42578125" style="146" customWidth="1"/>
    <col min="10248" max="10248" width="15.28515625" style="146" customWidth="1"/>
    <col min="10249" max="10249" width="12.140625" style="146" bestFit="1" customWidth="1"/>
    <col min="10250" max="10496" width="29.7109375" style="146"/>
    <col min="10497" max="10497" width="28.42578125" style="146" customWidth="1"/>
    <col min="10498" max="10498" width="19" style="146" customWidth="1"/>
    <col min="10499" max="10499" width="26.140625" style="146" customWidth="1"/>
    <col min="10500" max="10500" width="22.140625" style="146" bestFit="1" customWidth="1"/>
    <col min="10501" max="10501" width="17.42578125" style="146" customWidth="1"/>
    <col min="10502" max="10502" width="60.7109375" style="146" customWidth="1"/>
    <col min="10503" max="10503" width="10.42578125" style="146" customWidth="1"/>
    <col min="10504" max="10504" width="15.28515625" style="146" customWidth="1"/>
    <col min="10505" max="10505" width="12.140625" style="146" bestFit="1" customWidth="1"/>
    <col min="10506" max="10752" width="29.7109375" style="146"/>
    <col min="10753" max="10753" width="28.42578125" style="146" customWidth="1"/>
    <col min="10754" max="10754" width="19" style="146" customWidth="1"/>
    <col min="10755" max="10755" width="26.140625" style="146" customWidth="1"/>
    <col min="10756" max="10756" width="22.140625" style="146" bestFit="1" customWidth="1"/>
    <col min="10757" max="10757" width="17.42578125" style="146" customWidth="1"/>
    <col min="10758" max="10758" width="60.7109375" style="146" customWidth="1"/>
    <col min="10759" max="10759" width="10.42578125" style="146" customWidth="1"/>
    <col min="10760" max="10760" width="15.28515625" style="146" customWidth="1"/>
    <col min="10761" max="10761" width="12.140625" style="146" bestFit="1" customWidth="1"/>
    <col min="10762" max="11008" width="29.7109375" style="146"/>
    <col min="11009" max="11009" width="28.42578125" style="146" customWidth="1"/>
    <col min="11010" max="11010" width="19" style="146" customWidth="1"/>
    <col min="11011" max="11011" width="26.140625" style="146" customWidth="1"/>
    <col min="11012" max="11012" width="22.140625" style="146" bestFit="1" customWidth="1"/>
    <col min="11013" max="11013" width="17.42578125" style="146" customWidth="1"/>
    <col min="11014" max="11014" width="60.7109375" style="146" customWidth="1"/>
    <col min="11015" max="11015" width="10.42578125" style="146" customWidth="1"/>
    <col min="11016" max="11016" width="15.28515625" style="146" customWidth="1"/>
    <col min="11017" max="11017" width="12.140625" style="146" bestFit="1" customWidth="1"/>
    <col min="11018" max="11264" width="29.7109375" style="146"/>
    <col min="11265" max="11265" width="28.42578125" style="146" customWidth="1"/>
    <col min="11266" max="11266" width="19" style="146" customWidth="1"/>
    <col min="11267" max="11267" width="26.140625" style="146" customWidth="1"/>
    <col min="11268" max="11268" width="22.140625" style="146" bestFit="1" customWidth="1"/>
    <col min="11269" max="11269" width="17.42578125" style="146" customWidth="1"/>
    <col min="11270" max="11270" width="60.7109375" style="146" customWidth="1"/>
    <col min="11271" max="11271" width="10.42578125" style="146" customWidth="1"/>
    <col min="11272" max="11272" width="15.28515625" style="146" customWidth="1"/>
    <col min="11273" max="11273" width="12.140625" style="146" bestFit="1" customWidth="1"/>
    <col min="11274" max="11520" width="29.7109375" style="146"/>
    <col min="11521" max="11521" width="28.42578125" style="146" customWidth="1"/>
    <col min="11522" max="11522" width="19" style="146" customWidth="1"/>
    <col min="11523" max="11523" width="26.140625" style="146" customWidth="1"/>
    <col min="11524" max="11524" width="22.140625" style="146" bestFit="1" customWidth="1"/>
    <col min="11525" max="11525" width="17.42578125" style="146" customWidth="1"/>
    <col min="11526" max="11526" width="60.7109375" style="146" customWidth="1"/>
    <col min="11527" max="11527" width="10.42578125" style="146" customWidth="1"/>
    <col min="11528" max="11528" width="15.28515625" style="146" customWidth="1"/>
    <col min="11529" max="11529" width="12.140625" style="146" bestFit="1" customWidth="1"/>
    <col min="11530" max="11776" width="29.7109375" style="146"/>
    <col min="11777" max="11777" width="28.42578125" style="146" customWidth="1"/>
    <col min="11778" max="11778" width="19" style="146" customWidth="1"/>
    <col min="11779" max="11779" width="26.140625" style="146" customWidth="1"/>
    <col min="11780" max="11780" width="22.140625" style="146" bestFit="1" customWidth="1"/>
    <col min="11781" max="11781" width="17.42578125" style="146" customWidth="1"/>
    <col min="11782" max="11782" width="60.7109375" style="146" customWidth="1"/>
    <col min="11783" max="11783" width="10.42578125" style="146" customWidth="1"/>
    <col min="11784" max="11784" width="15.28515625" style="146" customWidth="1"/>
    <col min="11785" max="11785" width="12.140625" style="146" bestFit="1" customWidth="1"/>
    <col min="11786" max="12032" width="29.7109375" style="146"/>
    <col min="12033" max="12033" width="28.42578125" style="146" customWidth="1"/>
    <col min="12034" max="12034" width="19" style="146" customWidth="1"/>
    <col min="12035" max="12035" width="26.140625" style="146" customWidth="1"/>
    <col min="12036" max="12036" width="22.140625" style="146" bestFit="1" customWidth="1"/>
    <col min="12037" max="12037" width="17.42578125" style="146" customWidth="1"/>
    <col min="12038" max="12038" width="60.7109375" style="146" customWidth="1"/>
    <col min="12039" max="12039" width="10.42578125" style="146" customWidth="1"/>
    <col min="12040" max="12040" width="15.28515625" style="146" customWidth="1"/>
    <col min="12041" max="12041" width="12.140625" style="146" bestFit="1" customWidth="1"/>
    <col min="12042" max="12288" width="29.7109375" style="146"/>
    <col min="12289" max="12289" width="28.42578125" style="146" customWidth="1"/>
    <col min="12290" max="12290" width="19" style="146" customWidth="1"/>
    <col min="12291" max="12291" width="26.140625" style="146" customWidth="1"/>
    <col min="12292" max="12292" width="22.140625" style="146" bestFit="1" customWidth="1"/>
    <col min="12293" max="12293" width="17.42578125" style="146" customWidth="1"/>
    <col min="12294" max="12294" width="60.7109375" style="146" customWidth="1"/>
    <col min="12295" max="12295" width="10.42578125" style="146" customWidth="1"/>
    <col min="12296" max="12296" width="15.28515625" style="146" customWidth="1"/>
    <col min="12297" max="12297" width="12.140625" style="146" bestFit="1" customWidth="1"/>
    <col min="12298" max="12544" width="29.7109375" style="146"/>
    <col min="12545" max="12545" width="28.42578125" style="146" customWidth="1"/>
    <col min="12546" max="12546" width="19" style="146" customWidth="1"/>
    <col min="12547" max="12547" width="26.140625" style="146" customWidth="1"/>
    <col min="12548" max="12548" width="22.140625" style="146" bestFit="1" customWidth="1"/>
    <col min="12549" max="12549" width="17.42578125" style="146" customWidth="1"/>
    <col min="12550" max="12550" width="60.7109375" style="146" customWidth="1"/>
    <col min="12551" max="12551" width="10.42578125" style="146" customWidth="1"/>
    <col min="12552" max="12552" width="15.28515625" style="146" customWidth="1"/>
    <col min="12553" max="12553" width="12.140625" style="146" bestFit="1" customWidth="1"/>
    <col min="12554" max="12800" width="29.7109375" style="146"/>
    <col min="12801" max="12801" width="28.42578125" style="146" customWidth="1"/>
    <col min="12802" max="12802" width="19" style="146" customWidth="1"/>
    <col min="12803" max="12803" width="26.140625" style="146" customWidth="1"/>
    <col min="12804" max="12804" width="22.140625" style="146" bestFit="1" customWidth="1"/>
    <col min="12805" max="12805" width="17.42578125" style="146" customWidth="1"/>
    <col min="12806" max="12806" width="60.7109375" style="146" customWidth="1"/>
    <col min="12807" max="12807" width="10.42578125" style="146" customWidth="1"/>
    <col min="12808" max="12808" width="15.28515625" style="146" customWidth="1"/>
    <col min="12809" max="12809" width="12.140625" style="146" bestFit="1" customWidth="1"/>
    <col min="12810" max="13056" width="29.7109375" style="146"/>
    <col min="13057" max="13057" width="28.42578125" style="146" customWidth="1"/>
    <col min="13058" max="13058" width="19" style="146" customWidth="1"/>
    <col min="13059" max="13059" width="26.140625" style="146" customWidth="1"/>
    <col min="13060" max="13060" width="22.140625" style="146" bestFit="1" customWidth="1"/>
    <col min="13061" max="13061" width="17.42578125" style="146" customWidth="1"/>
    <col min="13062" max="13062" width="60.7109375" style="146" customWidth="1"/>
    <col min="13063" max="13063" width="10.42578125" style="146" customWidth="1"/>
    <col min="13064" max="13064" width="15.28515625" style="146" customWidth="1"/>
    <col min="13065" max="13065" width="12.140625" style="146" bestFit="1" customWidth="1"/>
    <col min="13066" max="13312" width="29.7109375" style="146"/>
    <col min="13313" max="13313" width="28.42578125" style="146" customWidth="1"/>
    <col min="13314" max="13314" width="19" style="146" customWidth="1"/>
    <col min="13315" max="13315" width="26.140625" style="146" customWidth="1"/>
    <col min="13316" max="13316" width="22.140625" style="146" bestFit="1" customWidth="1"/>
    <col min="13317" max="13317" width="17.42578125" style="146" customWidth="1"/>
    <col min="13318" max="13318" width="60.7109375" style="146" customWidth="1"/>
    <col min="13319" max="13319" width="10.42578125" style="146" customWidth="1"/>
    <col min="13320" max="13320" width="15.28515625" style="146" customWidth="1"/>
    <col min="13321" max="13321" width="12.140625" style="146" bestFit="1" customWidth="1"/>
    <col min="13322" max="13568" width="29.7109375" style="146"/>
    <col min="13569" max="13569" width="28.42578125" style="146" customWidth="1"/>
    <col min="13570" max="13570" width="19" style="146" customWidth="1"/>
    <col min="13571" max="13571" width="26.140625" style="146" customWidth="1"/>
    <col min="13572" max="13572" width="22.140625" style="146" bestFit="1" customWidth="1"/>
    <col min="13573" max="13573" width="17.42578125" style="146" customWidth="1"/>
    <col min="13574" max="13574" width="60.7109375" style="146" customWidth="1"/>
    <col min="13575" max="13575" width="10.42578125" style="146" customWidth="1"/>
    <col min="13576" max="13576" width="15.28515625" style="146" customWidth="1"/>
    <col min="13577" max="13577" width="12.140625" style="146" bestFit="1" customWidth="1"/>
    <col min="13578" max="13824" width="29.7109375" style="146"/>
    <col min="13825" max="13825" width="28.42578125" style="146" customWidth="1"/>
    <col min="13826" max="13826" width="19" style="146" customWidth="1"/>
    <col min="13827" max="13827" width="26.140625" style="146" customWidth="1"/>
    <col min="13828" max="13828" width="22.140625" style="146" bestFit="1" customWidth="1"/>
    <col min="13829" max="13829" width="17.42578125" style="146" customWidth="1"/>
    <col min="13830" max="13830" width="60.7109375" style="146" customWidth="1"/>
    <col min="13831" max="13831" width="10.42578125" style="146" customWidth="1"/>
    <col min="13832" max="13832" width="15.28515625" style="146" customWidth="1"/>
    <col min="13833" max="13833" width="12.140625" style="146" bestFit="1" customWidth="1"/>
    <col min="13834" max="14080" width="29.7109375" style="146"/>
    <col min="14081" max="14081" width="28.42578125" style="146" customWidth="1"/>
    <col min="14082" max="14082" width="19" style="146" customWidth="1"/>
    <col min="14083" max="14083" width="26.140625" style="146" customWidth="1"/>
    <col min="14084" max="14084" width="22.140625" style="146" bestFit="1" customWidth="1"/>
    <col min="14085" max="14085" width="17.42578125" style="146" customWidth="1"/>
    <col min="14086" max="14086" width="60.7109375" style="146" customWidth="1"/>
    <col min="14087" max="14087" width="10.42578125" style="146" customWidth="1"/>
    <col min="14088" max="14088" width="15.28515625" style="146" customWidth="1"/>
    <col min="14089" max="14089" width="12.140625" style="146" bestFit="1" customWidth="1"/>
    <col min="14090" max="14336" width="29.7109375" style="146"/>
    <col min="14337" max="14337" width="28.42578125" style="146" customWidth="1"/>
    <col min="14338" max="14338" width="19" style="146" customWidth="1"/>
    <col min="14339" max="14339" width="26.140625" style="146" customWidth="1"/>
    <col min="14340" max="14340" width="22.140625" style="146" bestFit="1" customWidth="1"/>
    <col min="14341" max="14341" width="17.42578125" style="146" customWidth="1"/>
    <col min="14342" max="14342" width="60.7109375" style="146" customWidth="1"/>
    <col min="14343" max="14343" width="10.42578125" style="146" customWidth="1"/>
    <col min="14344" max="14344" width="15.28515625" style="146" customWidth="1"/>
    <col min="14345" max="14345" width="12.140625" style="146" bestFit="1" customWidth="1"/>
    <col min="14346" max="14592" width="29.7109375" style="146"/>
    <col min="14593" max="14593" width="28.42578125" style="146" customWidth="1"/>
    <col min="14594" max="14594" width="19" style="146" customWidth="1"/>
    <col min="14595" max="14595" width="26.140625" style="146" customWidth="1"/>
    <col min="14596" max="14596" width="22.140625" style="146" bestFit="1" customWidth="1"/>
    <col min="14597" max="14597" width="17.42578125" style="146" customWidth="1"/>
    <col min="14598" max="14598" width="60.7109375" style="146" customWidth="1"/>
    <col min="14599" max="14599" width="10.42578125" style="146" customWidth="1"/>
    <col min="14600" max="14600" width="15.28515625" style="146" customWidth="1"/>
    <col min="14601" max="14601" width="12.140625" style="146" bestFit="1" customWidth="1"/>
    <col min="14602" max="14848" width="29.7109375" style="146"/>
    <col min="14849" max="14849" width="28.42578125" style="146" customWidth="1"/>
    <col min="14850" max="14850" width="19" style="146" customWidth="1"/>
    <col min="14851" max="14851" width="26.140625" style="146" customWidth="1"/>
    <col min="14852" max="14852" width="22.140625" style="146" bestFit="1" customWidth="1"/>
    <col min="14853" max="14853" width="17.42578125" style="146" customWidth="1"/>
    <col min="14854" max="14854" width="60.7109375" style="146" customWidth="1"/>
    <col min="14855" max="14855" width="10.42578125" style="146" customWidth="1"/>
    <col min="14856" max="14856" width="15.28515625" style="146" customWidth="1"/>
    <col min="14857" max="14857" width="12.140625" style="146" bestFit="1" customWidth="1"/>
    <col min="14858" max="15104" width="29.7109375" style="146"/>
    <col min="15105" max="15105" width="28.42578125" style="146" customWidth="1"/>
    <col min="15106" max="15106" width="19" style="146" customWidth="1"/>
    <col min="15107" max="15107" width="26.140625" style="146" customWidth="1"/>
    <col min="15108" max="15108" width="22.140625" style="146" bestFit="1" customWidth="1"/>
    <col min="15109" max="15109" width="17.42578125" style="146" customWidth="1"/>
    <col min="15110" max="15110" width="60.7109375" style="146" customWidth="1"/>
    <col min="15111" max="15111" width="10.42578125" style="146" customWidth="1"/>
    <col min="15112" max="15112" width="15.28515625" style="146" customWidth="1"/>
    <col min="15113" max="15113" width="12.140625" style="146" bestFit="1" customWidth="1"/>
    <col min="15114" max="15360" width="29.7109375" style="146"/>
    <col min="15361" max="15361" width="28.42578125" style="146" customWidth="1"/>
    <col min="15362" max="15362" width="19" style="146" customWidth="1"/>
    <col min="15363" max="15363" width="26.140625" style="146" customWidth="1"/>
    <col min="15364" max="15364" width="22.140625" style="146" bestFit="1" customWidth="1"/>
    <col min="15365" max="15365" width="17.42578125" style="146" customWidth="1"/>
    <col min="15366" max="15366" width="60.7109375" style="146" customWidth="1"/>
    <col min="15367" max="15367" width="10.42578125" style="146" customWidth="1"/>
    <col min="15368" max="15368" width="15.28515625" style="146" customWidth="1"/>
    <col min="15369" max="15369" width="12.140625" style="146" bestFit="1" customWidth="1"/>
    <col min="15370" max="15616" width="29.7109375" style="146"/>
    <col min="15617" max="15617" width="28.42578125" style="146" customWidth="1"/>
    <col min="15618" max="15618" width="19" style="146" customWidth="1"/>
    <col min="15619" max="15619" width="26.140625" style="146" customWidth="1"/>
    <col min="15620" max="15620" width="22.140625" style="146" bestFit="1" customWidth="1"/>
    <col min="15621" max="15621" width="17.42578125" style="146" customWidth="1"/>
    <col min="15622" max="15622" width="60.7109375" style="146" customWidth="1"/>
    <col min="15623" max="15623" width="10.42578125" style="146" customWidth="1"/>
    <col min="15624" max="15624" width="15.28515625" style="146" customWidth="1"/>
    <col min="15625" max="15625" width="12.140625" style="146" bestFit="1" customWidth="1"/>
    <col min="15626" max="15872" width="29.7109375" style="146"/>
    <col min="15873" max="15873" width="28.42578125" style="146" customWidth="1"/>
    <col min="15874" max="15874" width="19" style="146" customWidth="1"/>
    <col min="15875" max="15875" width="26.140625" style="146" customWidth="1"/>
    <col min="15876" max="15876" width="22.140625" style="146" bestFit="1" customWidth="1"/>
    <col min="15877" max="15877" width="17.42578125" style="146" customWidth="1"/>
    <col min="15878" max="15878" width="60.7109375" style="146" customWidth="1"/>
    <col min="15879" max="15879" width="10.42578125" style="146" customWidth="1"/>
    <col min="15880" max="15880" width="15.28515625" style="146" customWidth="1"/>
    <col min="15881" max="15881" width="12.140625" style="146" bestFit="1" customWidth="1"/>
    <col min="15882" max="16128" width="29.7109375" style="146"/>
    <col min="16129" max="16129" width="28.42578125" style="146" customWidth="1"/>
    <col min="16130" max="16130" width="19" style="146" customWidth="1"/>
    <col min="16131" max="16131" width="26.140625" style="146" customWidth="1"/>
    <col min="16132" max="16132" width="22.140625" style="146" bestFit="1" customWidth="1"/>
    <col min="16133" max="16133" width="17.42578125" style="146" customWidth="1"/>
    <col min="16134" max="16134" width="60.7109375" style="146" customWidth="1"/>
    <col min="16135" max="16135" width="10.42578125" style="146" customWidth="1"/>
    <col min="16136" max="16136" width="15.28515625" style="146" customWidth="1"/>
    <col min="16137" max="16137" width="12.140625" style="146" bestFit="1" customWidth="1"/>
    <col min="16138" max="16384" width="29.7109375" style="146"/>
  </cols>
  <sheetData>
    <row r="1" spans="1:10" ht="26.25" customHeight="1"/>
    <row r="2" spans="1:10" ht="13.5" thickBot="1"/>
    <row r="3" spans="1:10" ht="19.5" thickBot="1">
      <c r="A3" s="607" t="s">
        <v>210</v>
      </c>
      <c r="B3" s="608"/>
      <c r="C3" s="608"/>
      <c r="D3" s="608"/>
      <c r="E3" s="609"/>
    </row>
    <row r="4" spans="1:10">
      <c r="A4" s="148"/>
      <c r="B4" s="149"/>
      <c r="C4" s="149"/>
      <c r="D4" s="149"/>
      <c r="E4" s="149"/>
    </row>
    <row r="5" spans="1:10">
      <c r="A5" s="150" t="s">
        <v>211</v>
      </c>
      <c r="B5" s="151"/>
      <c r="C5" s="152" t="s">
        <v>212</v>
      </c>
      <c r="D5" s="152" t="s">
        <v>187</v>
      </c>
      <c r="E5" s="152" t="s">
        <v>213</v>
      </c>
      <c r="H5" s="151" t="s">
        <v>214</v>
      </c>
    </row>
    <row r="6" spans="1:10">
      <c r="A6" s="153" t="s">
        <v>215</v>
      </c>
      <c r="B6" s="154"/>
      <c r="C6" s="154" t="s">
        <v>216</v>
      </c>
      <c r="D6" s="155" t="s">
        <v>217</v>
      </c>
      <c r="E6" s="156">
        <v>2</v>
      </c>
      <c r="G6" s="157" t="s">
        <v>218</v>
      </c>
      <c r="H6" s="158">
        <f>C17*E7</f>
        <v>0</v>
      </c>
    </row>
    <row r="7" spans="1:10">
      <c r="A7" s="153" t="s">
        <v>219</v>
      </c>
      <c r="B7" s="154"/>
      <c r="C7" s="154" t="s">
        <v>216</v>
      </c>
      <c r="D7" s="155" t="s">
        <v>220</v>
      </c>
      <c r="E7" s="156">
        <v>0.33</v>
      </c>
      <c r="G7" s="159" t="s">
        <v>221</v>
      </c>
      <c r="H7" s="158">
        <f>D17*E6</f>
        <v>0</v>
      </c>
      <c r="I7" s="160"/>
    </row>
    <row r="8" spans="1:10">
      <c r="A8" s="153" t="s">
        <v>222</v>
      </c>
      <c r="B8" s="154"/>
      <c r="C8" s="154" t="s">
        <v>223</v>
      </c>
      <c r="D8" s="155" t="s">
        <v>224</v>
      </c>
      <c r="E8" s="156">
        <f>20+7.2</f>
        <v>27.2</v>
      </c>
      <c r="F8" s="146" t="s">
        <v>225</v>
      </c>
      <c r="G8" s="159" t="s">
        <v>226</v>
      </c>
      <c r="H8" s="158">
        <f>E8</f>
        <v>27.2</v>
      </c>
      <c r="I8" s="160"/>
    </row>
    <row r="9" spans="1:10">
      <c r="A9" s="153" t="s">
        <v>227</v>
      </c>
      <c r="B9" s="154"/>
      <c r="C9" s="154" t="s">
        <v>223</v>
      </c>
      <c r="D9" s="161" t="s">
        <v>228</v>
      </c>
      <c r="E9" s="156">
        <v>6</v>
      </c>
      <c r="G9" s="159" t="s">
        <v>229</v>
      </c>
      <c r="H9" s="158">
        <f>SUM(H6:H8)</f>
        <v>27.2</v>
      </c>
      <c r="I9" s="160"/>
      <c r="J9" s="160"/>
    </row>
    <row r="10" spans="1:10">
      <c r="A10" s="153" t="s">
        <v>230</v>
      </c>
      <c r="B10" s="154"/>
      <c r="C10" s="154" t="s">
        <v>223</v>
      </c>
      <c r="D10" s="161" t="s">
        <v>231</v>
      </c>
      <c r="E10" s="156">
        <v>7.2</v>
      </c>
    </row>
    <row r="11" spans="1:10">
      <c r="A11" s="153" t="s">
        <v>232</v>
      </c>
      <c r="B11" s="154"/>
      <c r="C11" s="154" t="s">
        <v>216</v>
      </c>
      <c r="D11" s="161" t="s">
        <v>799</v>
      </c>
      <c r="E11" s="156">
        <f>(4.8+0.93)/2</f>
        <v>2.8649999999999998</v>
      </c>
      <c r="F11" s="146" t="s">
        <v>233</v>
      </c>
      <c r="H11" s="158" t="s">
        <v>234</v>
      </c>
    </row>
    <row r="12" spans="1:10">
      <c r="A12" s="153" t="s">
        <v>235</v>
      </c>
      <c r="B12" s="154"/>
      <c r="C12" s="155" t="s">
        <v>236</v>
      </c>
      <c r="D12" s="155" t="s">
        <v>236</v>
      </c>
      <c r="E12" s="156">
        <f>2*E11</f>
        <v>5.7299999999999995</v>
      </c>
      <c r="F12" s="146" t="s">
        <v>237</v>
      </c>
      <c r="G12" s="159" t="s">
        <v>238</v>
      </c>
      <c r="H12" s="158">
        <f>B18*E11</f>
        <v>0</v>
      </c>
    </row>
    <row r="13" spans="1:10">
      <c r="A13" s="153" t="s">
        <v>239</v>
      </c>
      <c r="B13" s="154"/>
      <c r="C13" s="155" t="s">
        <v>236</v>
      </c>
      <c r="D13" s="155" t="s">
        <v>236</v>
      </c>
      <c r="E13" s="156">
        <f>2*E12</f>
        <v>11.459999999999999</v>
      </c>
      <c r="F13" s="146" t="s">
        <v>240</v>
      </c>
      <c r="G13" s="159" t="s">
        <v>226</v>
      </c>
      <c r="H13" s="158">
        <f>E8</f>
        <v>27.2</v>
      </c>
    </row>
    <row r="14" spans="1:10" ht="13.5" thickBot="1">
      <c r="A14" s="149"/>
      <c r="B14" s="149"/>
      <c r="C14" s="149"/>
      <c r="D14" s="149"/>
      <c r="E14" s="149"/>
      <c r="G14" s="159" t="s">
        <v>229</v>
      </c>
      <c r="H14" s="158">
        <f>SUM(H12:H13)</f>
        <v>27.2</v>
      </c>
    </row>
    <row r="15" spans="1:10" ht="13.5" thickBot="1">
      <c r="A15" s="610" t="s">
        <v>241</v>
      </c>
      <c r="B15" s="611"/>
      <c r="C15" s="611"/>
      <c r="D15" s="611"/>
      <c r="E15" s="612"/>
      <c r="H15" s="146"/>
    </row>
    <row r="16" spans="1:10">
      <c r="A16" s="162" t="s">
        <v>242</v>
      </c>
      <c r="B16" s="163" t="s">
        <v>243</v>
      </c>
      <c r="C16" s="162" t="s">
        <v>244</v>
      </c>
      <c r="D16" s="162" t="s">
        <v>245</v>
      </c>
      <c r="E16" s="162" t="s">
        <v>246</v>
      </c>
    </row>
    <row r="17" spans="1:9">
      <c r="A17" s="164">
        <v>0</v>
      </c>
      <c r="B17" s="165">
        <v>0</v>
      </c>
      <c r="C17" s="164">
        <f>B17*0.9</f>
        <v>0</v>
      </c>
      <c r="D17" s="164">
        <f>B17*0.1</f>
        <v>0</v>
      </c>
      <c r="E17" s="166">
        <f>H9*A17</f>
        <v>0</v>
      </c>
      <c r="F17" s="146" t="s">
        <v>247</v>
      </c>
    </row>
    <row r="18" spans="1:9">
      <c r="A18" s="164" t="s">
        <v>248</v>
      </c>
      <c r="B18" s="165">
        <v>0</v>
      </c>
      <c r="C18" s="165"/>
      <c r="D18" s="164"/>
      <c r="E18" s="167">
        <f>ROUND(((B18*E11)+E8),2)</f>
        <v>27.2</v>
      </c>
    </row>
    <row r="19" spans="1:9">
      <c r="A19" s="159" t="s">
        <v>249</v>
      </c>
      <c r="B19" s="168">
        <v>0</v>
      </c>
      <c r="C19" s="168"/>
      <c r="D19" s="169"/>
      <c r="E19" s="167">
        <f>ROUND(((B19*E12)+E8),2)</f>
        <v>27.2</v>
      </c>
    </row>
    <row r="20" spans="1:9" ht="15" customHeight="1">
      <c r="A20" s="613" t="s">
        <v>250</v>
      </c>
      <c r="B20" s="614"/>
      <c r="C20" s="614"/>
      <c r="D20" s="615"/>
      <c r="E20" s="170">
        <f>SUM(E17:E19)</f>
        <v>54.4</v>
      </c>
    </row>
    <row r="21" spans="1:9" ht="15">
      <c r="A21" s="149"/>
      <c r="B21" s="149"/>
      <c r="C21" s="149"/>
      <c r="D21" s="171"/>
      <c r="E21" s="172"/>
      <c r="F21" s="173"/>
    </row>
    <row r="22" spans="1:9" ht="13.5" thickBot="1">
      <c r="A22" s="149"/>
      <c r="B22" s="616"/>
      <c r="C22" s="616"/>
      <c r="D22" s="149"/>
      <c r="E22" s="149"/>
    </row>
    <row r="23" spans="1:9" ht="13.5" thickBot="1">
      <c r="A23" s="617" t="s">
        <v>251</v>
      </c>
      <c r="B23" s="618"/>
      <c r="C23" s="618"/>
      <c r="D23" s="618"/>
      <c r="E23" s="619"/>
    </row>
    <row r="24" spans="1:9">
      <c r="A24" s="174" t="s">
        <v>242</v>
      </c>
      <c r="B24" s="175" t="s">
        <v>243</v>
      </c>
      <c r="C24" s="174" t="s">
        <v>244</v>
      </c>
      <c r="D24" s="174" t="s">
        <v>245</v>
      </c>
      <c r="E24" s="174" t="s">
        <v>246</v>
      </c>
    </row>
    <row r="25" spans="1:9">
      <c r="A25" s="159">
        <v>3</v>
      </c>
      <c r="B25" s="157">
        <v>350</v>
      </c>
      <c r="C25" s="159">
        <f>B25*0.9</f>
        <v>315</v>
      </c>
      <c r="D25" s="159">
        <f>B25*0.1</f>
        <v>35</v>
      </c>
      <c r="E25" s="176">
        <f>H9*A25</f>
        <v>81.599999999999994</v>
      </c>
    </row>
    <row r="26" spans="1:9">
      <c r="A26" s="159" t="s">
        <v>252</v>
      </c>
      <c r="B26" s="157">
        <v>350</v>
      </c>
      <c r="C26" s="157"/>
      <c r="D26" s="159"/>
      <c r="E26" s="176">
        <f>(E7*B26)+H8</f>
        <v>142.69999999999999</v>
      </c>
    </row>
    <row r="27" spans="1:9">
      <c r="A27" s="177"/>
      <c r="B27" s="177"/>
      <c r="C27" s="177"/>
      <c r="D27" s="178"/>
      <c r="E27" s="176"/>
    </row>
    <row r="28" spans="1:9" ht="15" customHeight="1">
      <c r="A28" s="604" t="s">
        <v>250</v>
      </c>
      <c r="B28" s="605"/>
      <c r="C28" s="605"/>
      <c r="D28" s="606"/>
      <c r="E28" s="170">
        <f>SUM(E25:E26)</f>
        <v>224.29999999999998</v>
      </c>
    </row>
    <row r="31" spans="1:9" ht="13.5" thickBot="1">
      <c r="A31" s="179" t="s">
        <v>253</v>
      </c>
      <c r="B31" s="180" t="s">
        <v>243</v>
      </c>
      <c r="C31" s="179" t="s">
        <v>244</v>
      </c>
      <c r="D31" s="179" t="s">
        <v>245</v>
      </c>
      <c r="E31" s="179" t="s">
        <v>254</v>
      </c>
    </row>
    <row r="32" spans="1:9" ht="13.5" thickTop="1">
      <c r="A32" s="181" t="s">
        <v>255</v>
      </c>
      <c r="B32" s="181">
        <v>50</v>
      </c>
      <c r="C32" s="146">
        <f>B32*0.9</f>
        <v>45</v>
      </c>
      <c r="D32" s="181">
        <f>B32*0.1</f>
        <v>5</v>
      </c>
      <c r="E32" s="182">
        <f>H36</f>
        <v>30.85</v>
      </c>
      <c r="F32" s="146" t="s">
        <v>256</v>
      </c>
      <c r="G32" s="183"/>
      <c r="H32" s="184" t="s">
        <v>257</v>
      </c>
      <c r="I32" s="185" t="s">
        <v>258</v>
      </c>
    </row>
    <row r="33" spans="1:9">
      <c r="A33" s="186" t="s">
        <v>259</v>
      </c>
      <c r="B33" s="186">
        <v>100</v>
      </c>
      <c r="C33" s="186">
        <f>B33*0.9</f>
        <v>90</v>
      </c>
      <c r="D33" s="186">
        <f>B33*0.1</f>
        <v>10</v>
      </c>
      <c r="E33" s="187">
        <f>I36</f>
        <v>56.900000000000006</v>
      </c>
      <c r="F33" s="146" t="s">
        <v>256</v>
      </c>
      <c r="G33" s="183"/>
      <c r="H33" s="158">
        <f>C32*E7</f>
        <v>14.850000000000001</v>
      </c>
      <c r="I33" s="188">
        <f>C33*E7</f>
        <v>29.700000000000003</v>
      </c>
    </row>
    <row r="34" spans="1:9">
      <c r="A34" s="159" t="s">
        <v>260</v>
      </c>
      <c r="B34" s="159"/>
      <c r="C34" s="159"/>
      <c r="D34" s="159"/>
      <c r="E34" s="189">
        <f>E28</f>
        <v>224.29999999999998</v>
      </c>
      <c r="G34" s="183"/>
      <c r="H34" s="158">
        <f>D32*E6</f>
        <v>10</v>
      </c>
      <c r="I34" s="188">
        <f>D33*E6</f>
        <v>20</v>
      </c>
    </row>
    <row r="35" spans="1:9">
      <c r="A35" s="186" t="s">
        <v>261</v>
      </c>
      <c r="B35" s="186"/>
      <c r="C35" s="186"/>
      <c r="D35" s="186"/>
      <c r="E35" s="190">
        <f>E20</f>
        <v>54.4</v>
      </c>
      <c r="G35" s="183"/>
      <c r="H35" s="158">
        <f>E9</f>
        <v>6</v>
      </c>
      <c r="I35" s="188">
        <f>E10</f>
        <v>7.2</v>
      </c>
    </row>
    <row r="36" spans="1:9">
      <c r="G36" s="191" t="s">
        <v>229</v>
      </c>
      <c r="H36" s="158">
        <f>SUM(H33:H35)</f>
        <v>30.85</v>
      </c>
      <c r="I36" s="188">
        <f>SUM(I33:I35)</f>
        <v>56.900000000000006</v>
      </c>
    </row>
    <row r="37" spans="1:9" ht="13.5" thickBot="1">
      <c r="F37" s="192"/>
    </row>
    <row r="38" spans="1:9">
      <c r="A38" s="595" t="s">
        <v>262</v>
      </c>
      <c r="B38" s="596"/>
      <c r="C38" s="596"/>
      <c r="D38" s="596"/>
      <c r="E38" s="597"/>
    </row>
    <row r="39" spans="1:9" ht="12.75" customHeight="1">
      <c r="A39" s="598" t="s">
        <v>263</v>
      </c>
      <c r="B39" s="599"/>
      <c r="C39" s="599"/>
      <c r="D39" s="599"/>
      <c r="E39" s="600"/>
      <c r="F39" s="183"/>
    </row>
    <row r="40" spans="1:9" ht="12.75" customHeight="1">
      <c r="A40" s="598" t="s">
        <v>264</v>
      </c>
      <c r="B40" s="599"/>
      <c r="C40" s="599"/>
      <c r="D40" s="599"/>
      <c r="E40" s="600"/>
      <c r="F40" s="183"/>
    </row>
    <row r="41" spans="1:9" ht="26.25" customHeight="1">
      <c r="A41" s="598" t="s">
        <v>265</v>
      </c>
      <c r="B41" s="599"/>
      <c r="C41" s="599"/>
      <c r="D41" s="599"/>
      <c r="E41" s="600"/>
      <c r="F41" s="183"/>
    </row>
    <row r="42" spans="1:9" ht="13.5" thickBot="1">
      <c r="A42" s="601" t="s">
        <v>266</v>
      </c>
      <c r="B42" s="602"/>
      <c r="C42" s="602"/>
      <c r="D42" s="602"/>
      <c r="E42" s="603"/>
      <c r="F42" s="183"/>
    </row>
    <row r="44" spans="1:9">
      <c r="H44" s="193"/>
    </row>
  </sheetData>
  <mergeCells count="11">
    <mergeCell ref="A28:D28"/>
    <mergeCell ref="A3:E3"/>
    <mergeCell ref="A15:E15"/>
    <mergeCell ref="A20:D20"/>
    <mergeCell ref="B22:C22"/>
    <mergeCell ref="A23:E23"/>
    <mergeCell ref="A38:E38"/>
    <mergeCell ref="A39:E39"/>
    <mergeCell ref="A40:E40"/>
    <mergeCell ref="A41:E41"/>
    <mergeCell ref="A42:E42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H11"/>
  <sheetViews>
    <sheetView tabSelected="1" view="pageBreakPreview" zoomScale="115" zoomScaleNormal="100" zoomScaleSheetLayoutView="115" workbookViewId="0">
      <selection activeCell="J6" sqref="J6:K6"/>
    </sheetView>
  </sheetViews>
  <sheetFormatPr defaultColWidth="9.140625" defaultRowHeight="15"/>
  <cols>
    <col min="1" max="2" width="9.140625" style="137"/>
    <col min="3" max="3" width="28.5703125" style="137" bestFit="1" customWidth="1"/>
    <col min="4" max="4" width="3.7109375" style="137" bestFit="1" customWidth="1"/>
    <col min="5" max="5" width="12.5703125" style="137" customWidth="1"/>
    <col min="6" max="6" width="15.7109375" style="137" bestFit="1" customWidth="1"/>
    <col min="7" max="7" width="20.28515625" style="137" customWidth="1"/>
    <col min="8" max="8" width="17.28515625" style="136" customWidth="1"/>
    <col min="9" max="9" width="9.140625" style="137"/>
    <col min="10" max="10" width="10.7109375" style="137" bestFit="1" customWidth="1"/>
    <col min="11" max="12" width="9.140625" style="137"/>
    <col min="13" max="13" width="16.28515625" style="137" bestFit="1" customWidth="1"/>
    <col min="14" max="16384" width="9.140625" style="137"/>
  </cols>
  <sheetData>
    <row r="1" spans="1:7">
      <c r="A1" s="623" t="s">
        <v>193</v>
      </c>
      <c r="B1" s="624"/>
      <c r="C1" s="624"/>
      <c r="D1" s="624"/>
      <c r="E1" s="624"/>
      <c r="F1" s="625"/>
      <c r="G1" s="194" t="s">
        <v>0</v>
      </c>
    </row>
    <row r="2" spans="1:7">
      <c r="A2" s="626"/>
      <c r="B2" s="627"/>
      <c r="C2" s="627"/>
      <c r="D2" s="627"/>
      <c r="E2" s="627"/>
      <c r="F2" s="628"/>
      <c r="G2" s="195" t="s">
        <v>795</v>
      </c>
    </row>
    <row r="3" spans="1:7">
      <c r="A3" s="629" t="s">
        <v>82</v>
      </c>
      <c r="B3" s="557"/>
      <c r="C3" s="557"/>
      <c r="D3" s="557"/>
      <c r="E3" s="557"/>
      <c r="F3" s="557"/>
      <c r="G3" s="630"/>
    </row>
    <row r="4" spans="1:7">
      <c r="A4" s="631"/>
      <c r="B4" s="632"/>
      <c r="C4" s="632"/>
      <c r="D4" s="632"/>
      <c r="E4" s="632"/>
      <c r="F4" s="632"/>
      <c r="G4" s="633"/>
    </row>
    <row r="5" spans="1:7">
      <c r="A5" s="634" t="s">
        <v>194</v>
      </c>
      <c r="B5" s="574"/>
      <c r="C5" s="574"/>
      <c r="D5" s="574"/>
      <c r="E5" s="629" t="s">
        <v>77</v>
      </c>
      <c r="F5" s="630"/>
      <c r="G5" s="138" t="str">
        <f>PFP!J5</f>
        <v>BASE:</v>
      </c>
    </row>
    <row r="6" spans="1:7" ht="97.5" customHeight="1">
      <c r="A6" s="635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539"/>
      <c r="C6" s="539"/>
      <c r="D6" s="636"/>
      <c r="E6" s="637" t="s">
        <v>76</v>
      </c>
      <c r="F6" s="638"/>
      <c r="G6" s="196" t="str">
        <f>PFP!J6</f>
        <v>SICRO JAN/2025; SINAPI MAIO/2025; EMBASA JAN/2025; ORSE ABR/2025; SUDECAP JAN/2025.                            DATA-BASE ORÇAMENTO: JUN/2025</v>
      </c>
    </row>
    <row r="7" spans="1:7">
      <c r="A7" s="19" t="s">
        <v>37</v>
      </c>
      <c r="B7" s="197" t="s">
        <v>107</v>
      </c>
      <c r="C7" s="19" t="s">
        <v>86</v>
      </c>
      <c r="D7" s="19" t="s">
        <v>38</v>
      </c>
      <c r="E7" s="20" t="s">
        <v>39</v>
      </c>
      <c r="F7" s="20" t="s">
        <v>195</v>
      </c>
      <c r="G7" s="20" t="s">
        <v>87</v>
      </c>
    </row>
    <row r="8" spans="1:7">
      <c r="A8" s="134" t="s">
        <v>432</v>
      </c>
      <c r="B8" s="134" t="s">
        <v>735</v>
      </c>
      <c r="C8" s="2" t="s">
        <v>268</v>
      </c>
      <c r="D8" s="141" t="s">
        <v>49</v>
      </c>
      <c r="E8" s="421">
        <f>8+8</f>
        <v>16</v>
      </c>
      <c r="F8" s="198">
        <f>'AUX - NOTEBOOK'!H10</f>
        <v>92.05</v>
      </c>
      <c r="G8" s="139">
        <f>E8*F8</f>
        <v>1472.8</v>
      </c>
    </row>
    <row r="9" spans="1:7">
      <c r="A9" s="134" t="s">
        <v>432</v>
      </c>
      <c r="B9" s="134" t="s">
        <v>735</v>
      </c>
      <c r="C9" s="2" t="s">
        <v>269</v>
      </c>
      <c r="D9" s="141" t="s">
        <v>49</v>
      </c>
      <c r="E9" s="421">
        <v>8</v>
      </c>
      <c r="F9" s="198">
        <f>'AUX - IMPRESSORA'!H10</f>
        <v>54.129999999999995</v>
      </c>
      <c r="G9" s="139">
        <f t="shared" ref="G9:G10" si="0">E9*F9</f>
        <v>433.03999999999996</v>
      </c>
    </row>
    <row r="10" spans="1:7">
      <c r="A10" s="134" t="s">
        <v>432</v>
      </c>
      <c r="B10" s="1" t="s">
        <v>735</v>
      </c>
      <c r="C10" s="2" t="s">
        <v>270</v>
      </c>
      <c r="D10" s="141" t="s">
        <v>49</v>
      </c>
      <c r="E10" s="375">
        <v>8</v>
      </c>
      <c r="F10" s="140">
        <f>'CPU ESCRIT. CONTAINER'!C14</f>
        <v>3245.5600000000004</v>
      </c>
      <c r="G10" s="139">
        <f t="shared" si="0"/>
        <v>25964.480000000003</v>
      </c>
    </row>
    <row r="11" spans="1:7">
      <c r="A11" s="620" t="s">
        <v>80</v>
      </c>
      <c r="B11" s="621"/>
      <c r="C11" s="621"/>
      <c r="D11" s="621"/>
      <c r="E11" s="621"/>
      <c r="F11" s="622"/>
      <c r="G11" s="142">
        <f>SUM(G8:G10)</f>
        <v>27870.320000000003</v>
      </c>
    </row>
  </sheetData>
  <mergeCells count="8">
    <mergeCell ref="A11:F11"/>
    <mergeCell ref="A1:F2"/>
    <mergeCell ref="A3:G3"/>
    <mergeCell ref="A4:G4"/>
    <mergeCell ref="A5:D5"/>
    <mergeCell ref="E5:F5"/>
    <mergeCell ref="A6:D6"/>
    <mergeCell ref="E6:F6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5731F-E7A1-45DE-A376-92BEB6C8F717}">
  <sheetPr>
    <tabColor theme="7" tint="0.59999389629810485"/>
    <pageSetUpPr fitToPage="1"/>
  </sheetPr>
  <dimension ref="A1:I28"/>
  <sheetViews>
    <sheetView showGridLines="0" tabSelected="1" view="pageBreakPreview" zoomScale="85" zoomScaleNormal="80" zoomScaleSheetLayoutView="85" workbookViewId="0">
      <selection activeCell="J6" sqref="J6:K6"/>
    </sheetView>
  </sheetViews>
  <sheetFormatPr defaultColWidth="20.7109375" defaultRowHeight="30" customHeight="1"/>
  <cols>
    <col min="1" max="1" width="12.7109375" style="499" customWidth="1"/>
    <col min="2" max="3" width="12.7109375" style="500" customWidth="1"/>
    <col min="4" max="4" width="100.7109375" style="479" customWidth="1"/>
    <col min="5" max="5" width="16.85546875" style="499" customWidth="1"/>
    <col min="6" max="6" width="20.7109375" style="500" customWidth="1"/>
    <col min="7" max="7" width="20.7109375" style="500"/>
    <col min="8" max="8" width="15.140625" style="500" customWidth="1"/>
    <col min="9" max="9" width="29.28515625" style="479" customWidth="1"/>
    <col min="10" max="16384" width="20.7109375" style="479"/>
  </cols>
  <sheetData>
    <row r="1" spans="1:9" ht="31.5" customHeight="1">
      <c r="A1" s="639" t="s">
        <v>193</v>
      </c>
      <c r="B1" s="640"/>
      <c r="C1" s="640"/>
      <c r="D1" s="640"/>
      <c r="E1" s="640"/>
      <c r="F1" s="640"/>
      <c r="G1" s="640"/>
      <c r="H1" s="641"/>
      <c r="I1" s="194" t="s">
        <v>0</v>
      </c>
    </row>
    <row r="2" spans="1:9" ht="15" customHeight="1">
      <c r="A2" s="639"/>
      <c r="B2" s="640"/>
      <c r="C2" s="640"/>
      <c r="D2" s="640"/>
      <c r="E2" s="640"/>
      <c r="F2" s="640"/>
      <c r="G2" s="640"/>
      <c r="H2" s="641"/>
      <c r="I2" s="195" t="s">
        <v>200</v>
      </c>
    </row>
    <row r="3" spans="1:9" ht="20.100000000000001" customHeight="1">
      <c r="A3" s="573" t="s">
        <v>82</v>
      </c>
      <c r="B3" s="574"/>
      <c r="C3" s="574"/>
      <c r="D3" s="574"/>
      <c r="E3" s="574"/>
      <c r="F3" s="574"/>
      <c r="G3" s="574"/>
      <c r="H3" s="574"/>
      <c r="I3" s="574"/>
    </row>
    <row r="4" spans="1:9" ht="20.100000000000001" customHeight="1">
      <c r="A4" s="631"/>
      <c r="B4" s="632"/>
      <c r="C4" s="632"/>
      <c r="D4" s="632"/>
      <c r="E4" s="632"/>
      <c r="F4" s="632"/>
      <c r="G4" s="632"/>
      <c r="H4" s="632"/>
      <c r="I4" s="632"/>
    </row>
    <row r="5" spans="1:9" ht="20.100000000000001" customHeight="1">
      <c r="A5" s="573" t="s">
        <v>194</v>
      </c>
      <c r="B5" s="574"/>
      <c r="C5" s="574"/>
      <c r="D5" s="574"/>
      <c r="E5" s="479"/>
      <c r="F5" s="479"/>
      <c r="G5" s="629" t="s">
        <v>77</v>
      </c>
      <c r="H5" s="630"/>
      <c r="I5" s="480" t="str">
        <f>[334]PFP!J5</f>
        <v>BASE:</v>
      </c>
    </row>
    <row r="6" spans="1:9" ht="65.25" customHeight="1">
      <c r="A6" s="539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539"/>
      <c r="C6" s="539"/>
      <c r="D6" s="539"/>
      <c r="E6" s="539"/>
      <c r="F6" s="539"/>
      <c r="G6" s="637" t="s">
        <v>76</v>
      </c>
      <c r="H6" s="638"/>
      <c r="I6" s="481" t="str">
        <f>PFP!J6</f>
        <v>SICRO JAN/2025; SINAPI MAIO/2025; EMBASA JAN/2025; ORSE ABR/2025; SUDECAP JAN/2025.                            DATA-BASE ORÇAMENTO: JUN/2025</v>
      </c>
    </row>
    <row r="7" spans="1:9" ht="65.25" customHeight="1">
      <c r="A7" s="477"/>
      <c r="B7" s="477"/>
      <c r="C7" s="477"/>
      <c r="D7" s="477"/>
      <c r="E7" s="477"/>
      <c r="F7" s="477"/>
      <c r="G7" s="482"/>
      <c r="H7" s="482"/>
      <c r="I7" s="483"/>
    </row>
    <row r="8" spans="1:9" s="486" customFormat="1" ht="30" customHeight="1">
      <c r="A8" s="484" t="s">
        <v>825</v>
      </c>
      <c r="B8" s="485"/>
      <c r="C8" s="485"/>
      <c r="D8" s="484" t="s">
        <v>122</v>
      </c>
      <c r="E8" s="484" t="s">
        <v>804</v>
      </c>
      <c r="F8" s="485" t="s">
        <v>805</v>
      </c>
      <c r="G8" s="485" t="s">
        <v>806</v>
      </c>
      <c r="H8" s="485" t="s">
        <v>807</v>
      </c>
    </row>
    <row r="9" spans="1:9" s="492" customFormat="1" ht="30" customHeight="1">
      <c r="A9" s="487" t="s">
        <v>808</v>
      </c>
      <c r="B9" s="488" t="s">
        <v>809</v>
      </c>
      <c r="C9" s="488" t="s">
        <v>810</v>
      </c>
      <c r="D9" s="489" t="s">
        <v>819</v>
      </c>
      <c r="E9" s="487" t="s">
        <v>811</v>
      </c>
      <c r="F9" s="488">
        <v>1</v>
      </c>
      <c r="G9" s="490"/>
      <c r="H9" s="491" t="s">
        <v>236</v>
      </c>
    </row>
    <row r="10" spans="1:9" ht="30" customHeight="1">
      <c r="A10" s="493" t="s">
        <v>812</v>
      </c>
      <c r="B10" s="494" t="s">
        <v>736</v>
      </c>
      <c r="C10" s="494">
        <v>2706</v>
      </c>
      <c r="D10" s="495" t="s">
        <v>820</v>
      </c>
      <c r="E10" s="493" t="s">
        <v>813</v>
      </c>
      <c r="F10" s="494">
        <v>4</v>
      </c>
      <c r="G10" s="496">
        <v>123.22</v>
      </c>
      <c r="H10" s="497">
        <f>F10*G10</f>
        <v>492.88</v>
      </c>
      <c r="I10" s="479" t="s">
        <v>49</v>
      </c>
    </row>
    <row r="11" spans="1:9" ht="30" customHeight="1">
      <c r="A11" s="493" t="s">
        <v>816</v>
      </c>
      <c r="B11" s="494" t="s">
        <v>815</v>
      </c>
      <c r="C11" s="494" t="s">
        <v>717</v>
      </c>
      <c r="D11" s="495" t="s">
        <v>817</v>
      </c>
      <c r="E11" s="493" t="s">
        <v>814</v>
      </c>
      <c r="F11" s="494">
        <v>0.5</v>
      </c>
      <c r="G11" s="498">
        <f>'C.G - DNIT'!G18/22</f>
        <v>21.075454545454548</v>
      </c>
      <c r="H11" s="497">
        <f>F11*G11</f>
        <v>10.537727272727274</v>
      </c>
      <c r="I11" s="479" t="s">
        <v>814</v>
      </c>
    </row>
    <row r="12" spans="1:9" ht="30" customHeight="1">
      <c r="A12" s="493" t="s">
        <v>816</v>
      </c>
      <c r="B12" s="494" t="s">
        <v>815</v>
      </c>
      <c r="C12" s="494" t="s">
        <v>732</v>
      </c>
      <c r="D12" s="495" t="s">
        <v>818</v>
      </c>
      <c r="E12" s="493" t="s">
        <v>814</v>
      </c>
      <c r="F12" s="494">
        <v>0.5</v>
      </c>
      <c r="G12" s="498">
        <f>'C.G - DNIT'!G25/22</f>
        <v>6.1931818181818183</v>
      </c>
      <c r="H12" s="497">
        <f>F12*G12</f>
        <v>3.0965909090909092</v>
      </c>
      <c r="I12" s="479" t="s">
        <v>814</v>
      </c>
    </row>
    <row r="13" spans="1:9" ht="30" customHeight="1">
      <c r="H13" s="501">
        <f>SUM(H10:H12)</f>
        <v>506.51431818181823</v>
      </c>
    </row>
    <row r="14" spans="1:9" ht="20.100000000000001" customHeight="1">
      <c r="H14" s="502"/>
    </row>
    <row r="15" spans="1:9" ht="20.100000000000001" customHeight="1">
      <c r="H15" s="501"/>
    </row>
    <row r="16" spans="1:9" ht="20.100000000000001" customHeight="1"/>
    <row r="17" spans="1:9" s="486" customFormat="1" ht="30" customHeight="1">
      <c r="A17" s="484" t="s">
        <v>826</v>
      </c>
      <c r="B17" s="485"/>
      <c r="C17" s="485"/>
      <c r="D17" s="484" t="s">
        <v>122</v>
      </c>
      <c r="E17" s="484" t="s">
        <v>804</v>
      </c>
      <c r="F17" s="485" t="s">
        <v>805</v>
      </c>
      <c r="G17" s="485" t="s">
        <v>806</v>
      </c>
      <c r="H17" s="485" t="s">
        <v>807</v>
      </c>
    </row>
    <row r="18" spans="1:9" s="492" customFormat="1" ht="30" customHeight="1">
      <c r="A18" s="487" t="s">
        <v>808</v>
      </c>
      <c r="B18" s="488" t="s">
        <v>809</v>
      </c>
      <c r="C18" s="488" t="s">
        <v>810</v>
      </c>
      <c r="D18" s="489" t="s">
        <v>821</v>
      </c>
      <c r="E18" s="487" t="s">
        <v>811</v>
      </c>
      <c r="F18" s="488">
        <v>1</v>
      </c>
      <c r="G18" s="490"/>
      <c r="H18" s="491" t="s">
        <v>236</v>
      </c>
    </row>
    <row r="19" spans="1:9" ht="30" customHeight="1">
      <c r="A19" s="493" t="s">
        <v>812</v>
      </c>
      <c r="B19" s="494" t="s">
        <v>736</v>
      </c>
      <c r="C19" s="494">
        <v>40811</v>
      </c>
      <c r="D19" s="495" t="s">
        <v>822</v>
      </c>
      <c r="E19" s="493" t="s">
        <v>823</v>
      </c>
      <c r="F19" s="494">
        <v>0.25</v>
      </c>
      <c r="G19" s="503">
        <v>21959.61</v>
      </c>
      <c r="H19" s="497">
        <f>G19*F19</f>
        <v>5489.9025000000001</v>
      </c>
      <c r="I19" s="479" t="s">
        <v>49</v>
      </c>
    </row>
    <row r="20" spans="1:9" ht="30" customHeight="1">
      <c r="H20" s="501">
        <f>SUM(H19:H19)</f>
        <v>5489.9025000000001</v>
      </c>
    </row>
    <row r="21" spans="1:9" ht="20.100000000000001" customHeight="1">
      <c r="H21" s="502"/>
    </row>
    <row r="22" spans="1:9" ht="20.100000000000001" customHeight="1">
      <c r="H22" s="501"/>
    </row>
    <row r="23" spans="1:9" ht="20.100000000000001" customHeight="1"/>
    <row r="24" spans="1:9" s="486" customFormat="1" ht="30" customHeight="1">
      <c r="A24" s="484" t="s">
        <v>827</v>
      </c>
      <c r="B24" s="485"/>
      <c r="C24" s="485"/>
      <c r="D24" s="484" t="s">
        <v>122</v>
      </c>
      <c r="E24" s="484" t="s">
        <v>804</v>
      </c>
      <c r="F24" s="485" t="s">
        <v>805</v>
      </c>
      <c r="G24" s="485" t="s">
        <v>806</v>
      </c>
      <c r="H24" s="485" t="s">
        <v>807</v>
      </c>
    </row>
    <row r="25" spans="1:9" s="492" customFormat="1" ht="30" customHeight="1">
      <c r="A25" s="487" t="s">
        <v>808</v>
      </c>
      <c r="B25" s="488" t="s">
        <v>809</v>
      </c>
      <c r="C25" s="488" t="s">
        <v>810</v>
      </c>
      <c r="D25" s="489" t="s">
        <v>824</v>
      </c>
      <c r="E25" s="487" t="s">
        <v>811</v>
      </c>
      <c r="F25" s="488">
        <v>1</v>
      </c>
      <c r="G25" s="490"/>
      <c r="H25" s="491" t="s">
        <v>236</v>
      </c>
    </row>
    <row r="26" spans="1:9" ht="30" customHeight="1">
      <c r="A26" s="493" t="s">
        <v>816</v>
      </c>
      <c r="B26" s="494" t="s">
        <v>737</v>
      </c>
      <c r="C26" s="494" t="s">
        <v>205</v>
      </c>
      <c r="D26" s="495" t="s">
        <v>188</v>
      </c>
      <c r="E26" s="493" t="s">
        <v>823</v>
      </c>
      <c r="F26" s="494">
        <v>1</v>
      </c>
      <c r="G26" s="498">
        <f>VLOOKUP(C26,'MDO -  DNIT'!$A:$Z,25,0)</f>
        <v>5732.91</v>
      </c>
      <c r="H26" s="497">
        <f>F26*G26</f>
        <v>5732.91</v>
      </c>
      <c r="I26" s="479" t="s">
        <v>49</v>
      </c>
    </row>
    <row r="27" spans="1:9" ht="30" customHeight="1">
      <c r="A27" s="493" t="s">
        <v>816</v>
      </c>
      <c r="B27" s="494" t="s">
        <v>737</v>
      </c>
      <c r="C27" s="494" t="s">
        <v>206</v>
      </c>
      <c r="D27" s="495" t="s">
        <v>524</v>
      </c>
      <c r="E27" s="493" t="s">
        <v>823</v>
      </c>
      <c r="F27" s="494">
        <v>1</v>
      </c>
      <c r="G27" s="498">
        <f>VLOOKUP(C27,'MDO -  DNIT'!$A:$Z,25,0)</f>
        <v>4206.32</v>
      </c>
      <c r="H27" s="497">
        <f>F27*G27</f>
        <v>4206.32</v>
      </c>
      <c r="I27" s="479" t="s">
        <v>49</v>
      </c>
    </row>
    <row r="28" spans="1:9" ht="30" customHeight="1">
      <c r="H28" s="501">
        <f>SUM(H26:H27)</f>
        <v>9939.23</v>
      </c>
    </row>
  </sheetData>
  <mergeCells count="7">
    <mergeCell ref="A6:F6"/>
    <mergeCell ref="G6:H6"/>
    <mergeCell ref="A1:H2"/>
    <mergeCell ref="A3:I3"/>
    <mergeCell ref="A4:I4"/>
    <mergeCell ref="A5:D5"/>
    <mergeCell ref="G5:H5"/>
  </mergeCells>
  <pageMargins left="0.511811024" right="0.511811024" top="0.78740157499999996" bottom="0.78740157499999996" header="0.31496062000000002" footer="0.31496062000000002"/>
  <pageSetup paperSize="9" scale="3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AA56-EFEA-446B-9618-76DB29313EC5}">
  <sheetPr>
    <tabColor theme="7" tint="0.59999389629810485"/>
    <pageSetUpPr fitToPage="1"/>
  </sheetPr>
  <dimension ref="A1:M25"/>
  <sheetViews>
    <sheetView view="pageBreakPreview" zoomScale="120" zoomScaleNormal="100" zoomScaleSheetLayoutView="120" workbookViewId="0">
      <selection sqref="A1:G2"/>
    </sheetView>
  </sheetViews>
  <sheetFormatPr defaultColWidth="9.140625" defaultRowHeight="15"/>
  <cols>
    <col min="1" max="1" width="8.42578125" style="429" bestFit="1" customWidth="1"/>
    <col min="2" max="2" width="6" style="429" customWidth="1"/>
    <col min="3" max="3" width="19.42578125" style="429" customWidth="1"/>
    <col min="4" max="4" width="65" style="429" bestFit="1" customWidth="1"/>
    <col min="5" max="5" width="10.7109375" style="429" customWidth="1"/>
    <col min="6" max="6" width="9.140625" style="429"/>
    <col min="7" max="8" width="15" style="429" customWidth="1"/>
    <col min="9" max="9" width="22" style="429" customWidth="1"/>
    <col min="10" max="10" width="9.140625" style="428" customWidth="1"/>
    <col min="11" max="11" width="14.7109375" style="429" customWidth="1"/>
    <col min="12" max="12" width="20.5703125" style="429" customWidth="1"/>
    <col min="13" max="13" width="12.7109375" style="429" customWidth="1"/>
    <col min="14" max="16384" width="9.140625" style="429"/>
  </cols>
  <sheetData>
    <row r="1" spans="1:13" ht="20.100000000000001" customHeight="1">
      <c r="A1" s="623" t="s">
        <v>797</v>
      </c>
      <c r="B1" s="624"/>
      <c r="C1" s="624"/>
      <c r="D1" s="624"/>
      <c r="E1" s="624"/>
      <c r="F1" s="624"/>
      <c r="G1" s="625"/>
      <c r="H1" s="422"/>
      <c r="I1" s="427" t="s">
        <v>0</v>
      </c>
    </row>
    <row r="2" spans="1:13" ht="20.100000000000001" customHeight="1">
      <c r="A2" s="626"/>
      <c r="B2" s="627"/>
      <c r="C2" s="627"/>
      <c r="D2" s="627"/>
      <c r="E2" s="627"/>
      <c r="F2" s="627"/>
      <c r="G2" s="628"/>
      <c r="H2" s="423"/>
      <c r="I2" s="430" t="s">
        <v>796</v>
      </c>
    </row>
    <row r="3" spans="1:13" ht="20.100000000000001" customHeight="1" thickBot="1">
      <c r="A3" s="629" t="s">
        <v>82</v>
      </c>
      <c r="B3" s="557"/>
      <c r="C3" s="557"/>
      <c r="D3" s="557"/>
      <c r="E3" s="557"/>
      <c r="F3" s="557"/>
      <c r="G3" s="557"/>
      <c r="H3" s="557"/>
      <c r="I3" s="630"/>
    </row>
    <row r="4" spans="1:13" ht="20.100000000000001" customHeight="1">
      <c r="A4" s="642"/>
      <c r="B4" s="643"/>
      <c r="C4" s="643"/>
      <c r="D4" s="643"/>
      <c r="E4" s="643"/>
      <c r="F4" s="643"/>
      <c r="G4" s="643"/>
      <c r="H4" s="643"/>
      <c r="I4" s="644"/>
      <c r="K4" s="645" t="s">
        <v>768</v>
      </c>
      <c r="L4" s="646"/>
      <c r="M4" s="647"/>
    </row>
    <row r="5" spans="1:13" ht="20.100000000000001" customHeight="1">
      <c r="A5" s="573" t="s">
        <v>36</v>
      </c>
      <c r="B5" s="574"/>
      <c r="C5" s="574"/>
      <c r="D5" s="574"/>
      <c r="E5" s="574"/>
      <c r="F5" s="629" t="s">
        <v>77</v>
      </c>
      <c r="G5" s="630"/>
      <c r="H5" s="425"/>
      <c r="I5" s="431" t="str">
        <f>[335]PFP!K5</f>
        <v>BASE:</v>
      </c>
      <c r="K5" s="432" t="s">
        <v>769</v>
      </c>
      <c r="L5" s="433" t="s">
        <v>770</v>
      </c>
      <c r="M5" s="434" t="s">
        <v>771</v>
      </c>
    </row>
    <row r="6" spans="1:13" ht="69.95" customHeight="1">
      <c r="A6" s="650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51"/>
      <c r="C6" s="651"/>
      <c r="D6" s="651"/>
      <c r="E6" s="652"/>
      <c r="F6" s="650" t="str">
        <f>PFP!F6</f>
        <v>CODEVASF (SEDE)</v>
      </c>
      <c r="G6" s="652"/>
      <c r="H6" s="435"/>
      <c r="I6" s="196" t="str">
        <f>PFP!J6</f>
        <v>SICRO JAN/2025; SINAPI MAIO/2025; EMBASA JAN/2025; ORSE ABR/2025; SUDECAP JAN/2025.                            DATA-BASE ORÇAMENTO: JUN/2025</v>
      </c>
      <c r="K6" s="436"/>
      <c r="L6" s="437"/>
      <c r="M6" s="438"/>
    </row>
    <row r="7" spans="1:13" ht="20.100000000000001" customHeight="1">
      <c r="A7" s="19" t="s">
        <v>107</v>
      </c>
      <c r="B7" s="197" t="s">
        <v>37</v>
      </c>
      <c r="C7" s="439" t="s">
        <v>187</v>
      </c>
      <c r="D7" s="19" t="s">
        <v>86</v>
      </c>
      <c r="E7" s="19" t="s">
        <v>38</v>
      </c>
      <c r="F7" s="20" t="s">
        <v>39</v>
      </c>
      <c r="G7" s="440" t="s">
        <v>772</v>
      </c>
      <c r="H7" s="440" t="s">
        <v>773</v>
      </c>
      <c r="I7" s="440" t="s">
        <v>87</v>
      </c>
      <c r="K7" s="441"/>
      <c r="L7" s="442"/>
      <c r="M7" s="443"/>
    </row>
    <row r="8" spans="1:13" ht="20.100000000000001" customHeight="1">
      <c r="A8" s="1" t="s">
        <v>753</v>
      </c>
      <c r="B8" s="134" t="s">
        <v>735</v>
      </c>
      <c r="C8" s="134" t="s">
        <v>754</v>
      </c>
      <c r="D8" s="2" t="s">
        <v>741</v>
      </c>
      <c r="E8" s="7" t="s">
        <v>742</v>
      </c>
      <c r="F8" s="144">
        <v>0</v>
      </c>
      <c r="G8" s="8">
        <v>65</v>
      </c>
      <c r="H8" s="9">
        <f>ROUND(F8*G8,2)</f>
        <v>0</v>
      </c>
      <c r="I8" s="9">
        <f>H8*(1+$M$25)</f>
        <v>0</v>
      </c>
      <c r="J8" s="444"/>
      <c r="K8" s="445" t="s">
        <v>774</v>
      </c>
      <c r="L8" s="446" t="s">
        <v>775</v>
      </c>
      <c r="M8" s="447"/>
    </row>
    <row r="9" spans="1:13" ht="20.100000000000001" customHeight="1">
      <c r="A9" s="1" t="s">
        <v>753</v>
      </c>
      <c r="B9" s="134" t="s">
        <v>735</v>
      </c>
      <c r="C9" s="134" t="s">
        <v>755</v>
      </c>
      <c r="D9" s="2" t="s">
        <v>743</v>
      </c>
      <c r="E9" s="7" t="s">
        <v>192</v>
      </c>
      <c r="F9" s="144">
        <v>0</v>
      </c>
      <c r="G9" s="8">
        <v>100</v>
      </c>
      <c r="H9" s="9">
        <f t="shared" ref="H9:H18" si="0">ROUND(F9*G9,2)</f>
        <v>0</v>
      </c>
      <c r="I9" s="9">
        <f t="shared" ref="I9:I18" si="1">H9*(1+$M$25)</f>
        <v>0</v>
      </c>
      <c r="J9" s="444"/>
      <c r="K9" s="448" t="s">
        <v>8</v>
      </c>
      <c r="L9" s="449" t="s">
        <v>776</v>
      </c>
      <c r="M9" s="450">
        <v>8.0000000000000002E-3</v>
      </c>
    </row>
    <row r="10" spans="1:13" ht="20.100000000000001" customHeight="1">
      <c r="A10" s="1" t="s">
        <v>753</v>
      </c>
      <c r="B10" s="134" t="s">
        <v>735</v>
      </c>
      <c r="C10" s="134" t="s">
        <v>756</v>
      </c>
      <c r="D10" s="2" t="s">
        <v>744</v>
      </c>
      <c r="E10" s="7" t="s">
        <v>192</v>
      </c>
      <c r="F10" s="144">
        <v>0</v>
      </c>
      <c r="G10" s="8">
        <v>85</v>
      </c>
      <c r="H10" s="9">
        <f t="shared" si="0"/>
        <v>0</v>
      </c>
      <c r="I10" s="9">
        <f t="shared" si="1"/>
        <v>0</v>
      </c>
      <c r="J10" s="444"/>
      <c r="K10" s="448" t="s">
        <v>9</v>
      </c>
      <c r="L10" s="449" t="s">
        <v>777</v>
      </c>
      <c r="M10" s="450">
        <v>1.15E-2</v>
      </c>
    </row>
    <row r="11" spans="1:13" ht="20.100000000000001" customHeight="1">
      <c r="A11" s="1" t="s">
        <v>753</v>
      </c>
      <c r="B11" s="134" t="s">
        <v>735</v>
      </c>
      <c r="C11" s="134" t="s">
        <v>758</v>
      </c>
      <c r="D11" s="2" t="s">
        <v>745</v>
      </c>
      <c r="E11" s="7" t="s">
        <v>192</v>
      </c>
      <c r="F11" s="144">
        <v>0</v>
      </c>
      <c r="G11" s="8">
        <v>190</v>
      </c>
      <c r="H11" s="9">
        <f t="shared" si="0"/>
        <v>0</v>
      </c>
      <c r="I11" s="9">
        <f t="shared" si="1"/>
        <v>0</v>
      </c>
      <c r="K11" s="448" t="s">
        <v>10</v>
      </c>
      <c r="L11" s="449" t="s">
        <v>778</v>
      </c>
      <c r="M11" s="450">
        <v>1.0500000000000001E-2</v>
      </c>
    </row>
    <row r="12" spans="1:13" ht="20.100000000000001" customHeight="1">
      <c r="A12" s="1" t="s">
        <v>753</v>
      </c>
      <c r="B12" s="134" t="s">
        <v>735</v>
      </c>
      <c r="C12" s="134" t="s">
        <v>759</v>
      </c>
      <c r="D12" s="2" t="s">
        <v>746</v>
      </c>
      <c r="E12" s="7" t="s">
        <v>192</v>
      </c>
      <c r="F12" s="144">
        <v>0</v>
      </c>
      <c r="G12" s="8">
        <v>190</v>
      </c>
      <c r="H12" s="9">
        <f t="shared" si="0"/>
        <v>0</v>
      </c>
      <c r="I12" s="9">
        <f t="shared" si="1"/>
        <v>0</v>
      </c>
      <c r="J12" s="444"/>
      <c r="K12" s="448" t="s">
        <v>19</v>
      </c>
      <c r="L12" s="449" t="s">
        <v>779</v>
      </c>
      <c r="M12" s="450">
        <v>2.1999999999999999E-2</v>
      </c>
    </row>
    <row r="13" spans="1:13" ht="20.100000000000001" customHeight="1">
      <c r="A13" s="1" t="s">
        <v>757</v>
      </c>
      <c r="B13" s="134" t="s">
        <v>735</v>
      </c>
      <c r="C13" s="134" t="s">
        <v>760</v>
      </c>
      <c r="D13" s="2" t="s">
        <v>747</v>
      </c>
      <c r="E13" s="7" t="s">
        <v>192</v>
      </c>
      <c r="F13" s="144">
        <v>0</v>
      </c>
      <c r="G13" s="8">
        <v>138.12</v>
      </c>
      <c r="H13" s="9">
        <f t="shared" si="0"/>
        <v>0</v>
      </c>
      <c r="I13" s="9">
        <f t="shared" si="1"/>
        <v>0</v>
      </c>
      <c r="J13" s="444"/>
      <c r="K13" s="451" t="s">
        <v>780</v>
      </c>
      <c r="L13" s="452"/>
      <c r="M13" s="453">
        <f>SUM(M9:M12)</f>
        <v>5.1999999999999998E-2</v>
      </c>
    </row>
    <row r="14" spans="1:13" ht="20.100000000000001" customHeight="1">
      <c r="A14" s="1" t="s">
        <v>753</v>
      </c>
      <c r="B14" s="134" t="s">
        <v>735</v>
      </c>
      <c r="C14" s="134" t="s">
        <v>761</v>
      </c>
      <c r="D14" s="2" t="s">
        <v>748</v>
      </c>
      <c r="E14" s="7" t="s">
        <v>192</v>
      </c>
      <c r="F14" s="144">
        <v>0</v>
      </c>
      <c r="G14" s="8">
        <v>300</v>
      </c>
      <c r="H14" s="9">
        <f t="shared" si="0"/>
        <v>0</v>
      </c>
      <c r="I14" s="9">
        <f t="shared" si="1"/>
        <v>0</v>
      </c>
      <c r="J14" s="444"/>
      <c r="K14" s="445" t="s">
        <v>781</v>
      </c>
      <c r="L14" s="446" t="s">
        <v>782</v>
      </c>
      <c r="M14" s="447"/>
    </row>
    <row r="15" spans="1:13" ht="20.100000000000001" customHeight="1">
      <c r="A15" s="1" t="s">
        <v>753</v>
      </c>
      <c r="B15" s="134" t="s">
        <v>735</v>
      </c>
      <c r="C15" s="134" t="s">
        <v>762</v>
      </c>
      <c r="D15" s="2" t="s">
        <v>749</v>
      </c>
      <c r="E15" s="7" t="s">
        <v>192</v>
      </c>
      <c r="F15" s="144">
        <v>0</v>
      </c>
      <c r="G15" s="8">
        <v>65.78</v>
      </c>
      <c r="H15" s="9">
        <f t="shared" si="0"/>
        <v>0</v>
      </c>
      <c r="I15" s="9">
        <f t="shared" si="1"/>
        <v>0</v>
      </c>
      <c r="J15" s="444"/>
      <c r="K15" s="448" t="s">
        <v>306</v>
      </c>
      <c r="L15" s="449" t="s">
        <v>783</v>
      </c>
      <c r="M15" s="450">
        <v>0.05</v>
      </c>
    </row>
    <row r="16" spans="1:13" ht="20.100000000000001" customHeight="1">
      <c r="A16" s="1" t="s">
        <v>753</v>
      </c>
      <c r="B16" s="134" t="s">
        <v>735</v>
      </c>
      <c r="C16" s="134" t="s">
        <v>763</v>
      </c>
      <c r="D16" s="2" t="s">
        <v>750</v>
      </c>
      <c r="E16" s="7" t="s">
        <v>192</v>
      </c>
      <c r="F16" s="144">
        <v>0</v>
      </c>
      <c r="G16" s="8">
        <v>157.86000000000001</v>
      </c>
      <c r="H16" s="9">
        <f t="shared" si="0"/>
        <v>0</v>
      </c>
      <c r="I16" s="9">
        <f t="shared" si="1"/>
        <v>0</v>
      </c>
      <c r="K16" s="451" t="s">
        <v>784</v>
      </c>
      <c r="L16" s="452"/>
      <c r="M16" s="453">
        <f>M15</f>
        <v>0.05</v>
      </c>
    </row>
    <row r="17" spans="1:13" ht="20.100000000000001" customHeight="1">
      <c r="A17" s="1" t="s">
        <v>764</v>
      </c>
      <c r="B17" s="134" t="s">
        <v>735</v>
      </c>
      <c r="C17" s="134" t="s">
        <v>766</v>
      </c>
      <c r="D17" s="2" t="s">
        <v>751</v>
      </c>
      <c r="E17" s="7" t="s">
        <v>192</v>
      </c>
      <c r="F17" s="144">
        <v>0</v>
      </c>
      <c r="G17" s="8">
        <v>600</v>
      </c>
      <c r="H17" s="9">
        <f t="shared" si="0"/>
        <v>0</v>
      </c>
      <c r="I17" s="9">
        <f t="shared" si="1"/>
        <v>0</v>
      </c>
      <c r="K17" s="445" t="s">
        <v>785</v>
      </c>
      <c r="L17" s="446" t="s">
        <v>786</v>
      </c>
      <c r="M17" s="447"/>
    </row>
    <row r="18" spans="1:13" ht="20.100000000000001" customHeight="1">
      <c r="A18" s="1" t="s">
        <v>765</v>
      </c>
      <c r="B18" s="134" t="s">
        <v>735</v>
      </c>
      <c r="C18" s="134" t="s">
        <v>767</v>
      </c>
      <c r="D18" s="2" t="s">
        <v>752</v>
      </c>
      <c r="E18" s="7" t="s">
        <v>192</v>
      </c>
      <c r="F18" s="144">
        <v>0</v>
      </c>
      <c r="G18" s="8">
        <v>100.21</v>
      </c>
      <c r="H18" s="9">
        <f t="shared" si="0"/>
        <v>0</v>
      </c>
      <c r="I18" s="9">
        <f t="shared" si="1"/>
        <v>0</v>
      </c>
      <c r="K18" s="448" t="s">
        <v>27</v>
      </c>
      <c r="L18" s="449" t="s">
        <v>787</v>
      </c>
      <c r="M18" s="450">
        <v>6.4999999999999997E-3</v>
      </c>
    </row>
    <row r="19" spans="1:13" ht="20.100000000000001" customHeight="1">
      <c r="A19" s="620" t="s">
        <v>800</v>
      </c>
      <c r="B19" s="621"/>
      <c r="C19" s="621"/>
      <c r="D19" s="621"/>
      <c r="E19" s="621"/>
      <c r="F19" s="621"/>
      <c r="G19" s="622"/>
      <c r="H19" s="424"/>
      <c r="I19" s="454">
        <f>SUM(I8:I18)</f>
        <v>0</v>
      </c>
      <c r="K19" s="448" t="s">
        <v>28</v>
      </c>
      <c r="L19" s="449" t="s">
        <v>788</v>
      </c>
      <c r="M19" s="450">
        <v>0.03</v>
      </c>
    </row>
    <row r="20" spans="1:13" ht="20.100000000000001" customHeight="1">
      <c r="A20" s="653" t="s">
        <v>6</v>
      </c>
      <c r="B20" s="593"/>
      <c r="C20" s="593"/>
      <c r="D20" s="593"/>
      <c r="E20" s="593"/>
      <c r="F20" s="593"/>
      <c r="G20" s="593"/>
      <c r="H20" s="593"/>
      <c r="I20" s="594"/>
      <c r="K20" s="448" t="s">
        <v>29</v>
      </c>
      <c r="L20" s="449" t="s">
        <v>43</v>
      </c>
      <c r="M20" s="450">
        <v>0</v>
      </c>
    </row>
    <row r="21" spans="1:13" ht="20.100000000000001" customHeight="1">
      <c r="A21" s="583" t="s">
        <v>55</v>
      </c>
      <c r="B21" s="584"/>
      <c r="C21" s="584"/>
      <c r="D21" s="584"/>
      <c r="E21" s="584"/>
      <c r="F21" s="584"/>
      <c r="G21" s="584"/>
      <c r="H21" s="584"/>
      <c r="I21" s="585"/>
      <c r="K21" s="451" t="s">
        <v>789</v>
      </c>
      <c r="L21" s="452"/>
      <c r="M21" s="453">
        <f>SUM(M18:M20)</f>
        <v>3.6499999999999998E-2</v>
      </c>
    </row>
    <row r="22" spans="1:13" ht="20.100000000000001" customHeight="1">
      <c r="A22" s="583" t="s">
        <v>74</v>
      </c>
      <c r="B22" s="584"/>
      <c r="C22" s="584"/>
      <c r="D22" s="584"/>
      <c r="E22" s="584"/>
      <c r="F22" s="584"/>
      <c r="G22" s="584"/>
      <c r="H22" s="584"/>
      <c r="I22" s="585"/>
      <c r="K22" s="451" t="s">
        <v>790</v>
      </c>
      <c r="L22" s="452"/>
      <c r="M22" s="455"/>
    </row>
    <row r="23" spans="1:13" ht="20.100000000000001" customHeight="1">
      <c r="A23" s="573" t="s">
        <v>792</v>
      </c>
      <c r="B23" s="574"/>
      <c r="C23" s="574"/>
      <c r="D23" s="574"/>
      <c r="E23" s="574"/>
      <c r="F23" s="574"/>
      <c r="G23" s="574"/>
      <c r="H23" s="574"/>
      <c r="I23" s="578"/>
      <c r="K23" s="654" t="s">
        <v>791</v>
      </c>
      <c r="L23" s="655"/>
      <c r="M23" s="656"/>
    </row>
    <row r="24" spans="1:13" ht="20.100000000000001" customHeight="1" thickBot="1">
      <c r="A24" s="660" t="s">
        <v>793</v>
      </c>
      <c r="B24" s="576"/>
      <c r="C24" s="576"/>
      <c r="D24" s="576"/>
      <c r="E24" s="576"/>
      <c r="F24" s="576"/>
      <c r="G24" s="576"/>
      <c r="H24" s="576"/>
      <c r="I24" s="661"/>
      <c r="K24" s="657"/>
      <c r="L24" s="658"/>
      <c r="M24" s="659"/>
    </row>
    <row r="25" spans="1:13" ht="25.9" customHeight="1">
      <c r="K25" s="648" t="s">
        <v>794</v>
      </c>
      <c r="L25" s="649"/>
      <c r="M25" s="456">
        <f>(((1+M12+M9+M10)*(1+M11)*(1+M16))/(1-M21))-1</f>
        <v>0.14692012195121973</v>
      </c>
    </row>
  </sheetData>
  <mergeCells count="16">
    <mergeCell ref="K25:L25"/>
    <mergeCell ref="A22:I22"/>
    <mergeCell ref="A6:E6"/>
    <mergeCell ref="F6:G6"/>
    <mergeCell ref="A19:G19"/>
    <mergeCell ref="A21:I21"/>
    <mergeCell ref="A20:I20"/>
    <mergeCell ref="K23:M24"/>
    <mergeCell ref="A23:I23"/>
    <mergeCell ref="A24:I24"/>
    <mergeCell ref="A1:G2"/>
    <mergeCell ref="A3:I3"/>
    <mergeCell ref="A4:I4"/>
    <mergeCell ref="K4:M4"/>
    <mergeCell ref="A5:E5"/>
    <mergeCell ref="F5:G5"/>
  </mergeCells>
  <pageMargins left="0.511811024" right="0.511811024" top="0.78740157499999996" bottom="0.78740157499999996" header="0.31496062000000002" footer="0.31496062000000002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2">
    <tabColor theme="7" tint="0.59999389629810485"/>
    <pageSetUpPr fitToPage="1"/>
  </sheetPr>
  <dimension ref="A1:F43"/>
  <sheetViews>
    <sheetView tabSelected="1" view="pageBreakPreview" topLeftCell="A16" zoomScale="115" zoomScaleNormal="100" zoomScaleSheetLayoutView="115" workbookViewId="0">
      <selection activeCell="J6" sqref="J6:K6"/>
    </sheetView>
  </sheetViews>
  <sheetFormatPr defaultColWidth="11.42578125" defaultRowHeight="20.100000000000001" customHeight="1"/>
  <cols>
    <col min="1" max="1" width="5.7109375" style="22" customWidth="1"/>
    <col min="2" max="2" width="35.7109375" style="22" customWidth="1"/>
    <col min="3" max="5" width="10.7109375" style="22" customWidth="1"/>
    <col min="6" max="6" width="20.7109375" style="22" customWidth="1"/>
    <col min="7" max="7" width="98.42578125" style="22" customWidth="1"/>
    <col min="8" max="16384" width="11.42578125" style="22"/>
  </cols>
  <sheetData>
    <row r="1" spans="1:6" ht="20.100000000000001" customHeight="1" thickBot="1">
      <c r="A1" s="670" t="s">
        <v>89</v>
      </c>
      <c r="B1" s="671"/>
      <c r="C1" s="671"/>
      <c r="D1" s="671"/>
      <c r="E1" s="671"/>
      <c r="F1" s="21" t="s">
        <v>0</v>
      </c>
    </row>
    <row r="2" spans="1:6" ht="20.100000000000001" customHeight="1" thickTop="1">
      <c r="A2" s="672"/>
      <c r="B2" s="673"/>
      <c r="C2" s="673"/>
      <c r="D2" s="673"/>
      <c r="E2" s="673"/>
      <c r="F2" s="23" t="s">
        <v>91</v>
      </c>
    </row>
    <row r="3" spans="1:6" ht="20.100000000000001" customHeight="1">
      <c r="A3" s="674" t="s">
        <v>1</v>
      </c>
      <c r="B3" s="675"/>
      <c r="C3" s="675"/>
      <c r="D3" s="675"/>
      <c r="E3" s="675"/>
      <c r="F3" s="676"/>
    </row>
    <row r="4" spans="1:6" ht="20.100000000000001" customHeight="1">
      <c r="A4" s="683"/>
      <c r="B4" s="684"/>
      <c r="C4" s="684"/>
      <c r="D4" s="684"/>
      <c r="E4" s="684"/>
      <c r="F4" s="685"/>
    </row>
    <row r="5" spans="1:6" ht="20.100000000000001" customHeight="1">
      <c r="A5" s="24" t="s">
        <v>36</v>
      </c>
      <c r="B5" s="100"/>
      <c r="C5" s="680" t="s">
        <v>77</v>
      </c>
      <c r="D5" s="681"/>
      <c r="E5" s="682"/>
      <c r="F5" s="25" t="str">
        <f>PFP!J5</f>
        <v>BASE:</v>
      </c>
    </row>
    <row r="6" spans="1:6" ht="80.099999999999994" customHeight="1">
      <c r="A6" s="677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78"/>
      <c r="C6" s="679" t="s">
        <v>76</v>
      </c>
      <c r="D6" s="679"/>
      <c r="E6" s="679"/>
      <c r="F6" s="101" t="s">
        <v>830</v>
      </c>
    </row>
    <row r="7" spans="1:6" ht="20.100000000000001" customHeight="1">
      <c r="A7" s="5" t="s">
        <v>121</v>
      </c>
      <c r="B7" s="693" t="s">
        <v>122</v>
      </c>
      <c r="C7" s="694"/>
      <c r="D7" s="695"/>
      <c r="E7" s="26" t="s">
        <v>12</v>
      </c>
      <c r="F7" s="27" t="s">
        <v>13</v>
      </c>
    </row>
    <row r="8" spans="1:6" ht="20.100000000000001" customHeight="1">
      <c r="A8" s="28" t="s">
        <v>11</v>
      </c>
      <c r="B8" s="686" t="s">
        <v>16</v>
      </c>
      <c r="C8" s="686"/>
      <c r="D8" s="686"/>
      <c r="E8" s="133">
        <f>ROUND(SUM(E9:E17),4)</f>
        <v>0.378</v>
      </c>
      <c r="F8" s="30">
        <f>ROUND(E8*SUMIF(PFP!$B$8:$B$13,"MO1",PFP!$J$8:$J$13),2)</f>
        <v>56124.84</v>
      </c>
    </row>
    <row r="9" spans="1:6" ht="20.100000000000001" customHeight="1">
      <c r="A9" s="31" t="s">
        <v>8</v>
      </c>
      <c r="B9" s="665" t="s">
        <v>17</v>
      </c>
      <c r="C9" s="666"/>
      <c r="D9" s="667"/>
      <c r="E9" s="105">
        <v>0.2</v>
      </c>
      <c r="F9" s="32">
        <f>ROUND(E9*SUMIF(PFP!$B$8:$B$13,"MO1",PFP!$J$8:$J$13),2)</f>
        <v>29695.68</v>
      </c>
    </row>
    <row r="10" spans="1:6" ht="20.100000000000001" customHeight="1">
      <c r="A10" s="31" t="s">
        <v>9</v>
      </c>
      <c r="B10" s="665" t="s">
        <v>110</v>
      </c>
      <c r="C10" s="666"/>
      <c r="D10" s="667"/>
      <c r="E10" s="105">
        <v>1.4999999999999999E-2</v>
      </c>
      <c r="F10" s="32">
        <f>ROUND(E10*SUMIF(PFP!$B$8:$B$13,"MO1",PFP!$J$8:$J$13),2)</f>
        <v>2227.1799999999998</v>
      </c>
    </row>
    <row r="11" spans="1:6" ht="20.100000000000001" customHeight="1">
      <c r="A11" s="31" t="s">
        <v>10</v>
      </c>
      <c r="B11" s="665" t="s">
        <v>111</v>
      </c>
      <c r="C11" s="666"/>
      <c r="D11" s="667"/>
      <c r="E11" s="105">
        <v>0.01</v>
      </c>
      <c r="F11" s="32">
        <f>ROUND(E11*SUMIF(PFP!$B$8:$B$13,"MO1",PFP!$J$8:$J$13),2)</f>
        <v>1484.78</v>
      </c>
    </row>
    <row r="12" spans="1:6" ht="20.100000000000001" customHeight="1">
      <c r="A12" s="31" t="s">
        <v>19</v>
      </c>
      <c r="B12" s="665" t="s">
        <v>112</v>
      </c>
      <c r="C12" s="666"/>
      <c r="D12" s="667"/>
      <c r="E12" s="105">
        <v>2E-3</v>
      </c>
      <c r="F12" s="32">
        <f>ROUND(E12*SUMIF(PFP!$B$8:$B$13,"MO1",PFP!$J$8:$J$13),2)</f>
        <v>296.95999999999998</v>
      </c>
    </row>
    <row r="13" spans="1:6" ht="20.100000000000001" customHeight="1">
      <c r="A13" s="31" t="s">
        <v>20</v>
      </c>
      <c r="B13" s="665" t="s">
        <v>123</v>
      </c>
      <c r="C13" s="666"/>
      <c r="D13" s="667"/>
      <c r="E13" s="105">
        <v>6.0000000000000001E-3</v>
      </c>
      <c r="F13" s="32">
        <f>ROUND(E13*SUMIF(PFP!$B$8:$B$13,"MO1",PFP!$J$8:$J$13),2)</f>
        <v>890.87</v>
      </c>
    </row>
    <row r="14" spans="1:6" ht="20.100000000000001" customHeight="1">
      <c r="A14" s="31" t="s">
        <v>21</v>
      </c>
      <c r="B14" s="665" t="s">
        <v>113</v>
      </c>
      <c r="C14" s="666"/>
      <c r="D14" s="667"/>
      <c r="E14" s="105">
        <v>2.5000000000000001E-2</v>
      </c>
      <c r="F14" s="32">
        <f>ROUND(E14*SUMIF(PFP!$B$8:$B$13,"MO1",PFP!$J$8:$J$13),2)</f>
        <v>3711.96</v>
      </c>
    </row>
    <row r="15" spans="1:6" ht="20.100000000000001" customHeight="1">
      <c r="A15" s="31" t="s">
        <v>22</v>
      </c>
      <c r="B15" s="665" t="s">
        <v>114</v>
      </c>
      <c r="C15" s="666"/>
      <c r="D15" s="667"/>
      <c r="E15" s="105">
        <v>0.03</v>
      </c>
      <c r="F15" s="32">
        <f>ROUND(E15*SUMIF(PFP!$B$8:$B$13,"MO1",PFP!$J$8:$J$13),2)</f>
        <v>4454.3500000000004</v>
      </c>
    </row>
    <row r="16" spans="1:6" ht="20.100000000000001" customHeight="1">
      <c r="A16" s="33" t="s">
        <v>23</v>
      </c>
      <c r="B16" s="688" t="s">
        <v>18</v>
      </c>
      <c r="C16" s="689"/>
      <c r="D16" s="690"/>
      <c r="E16" s="105">
        <v>0.08</v>
      </c>
      <c r="F16" s="32">
        <f>ROUND(E16*SUMIF(PFP!$B$8:$B$13,"MO1",PFP!$J$8:$J$13),2)</f>
        <v>11878.27</v>
      </c>
    </row>
    <row r="17" spans="1:6" ht="20.100000000000001" customHeight="1">
      <c r="A17" s="33" t="s">
        <v>173</v>
      </c>
      <c r="B17" s="111" t="s">
        <v>174</v>
      </c>
      <c r="C17" s="112"/>
      <c r="D17" s="113"/>
      <c r="E17" s="105">
        <v>0.01</v>
      </c>
      <c r="F17" s="32">
        <f>ROUND(E17*SUMIF(PFP!$B$8:$B$13,"MO1",PFP!$J$8:$J$13),2)</f>
        <v>1484.78</v>
      </c>
    </row>
    <row r="18" spans="1:6" ht="20.100000000000001" customHeight="1">
      <c r="A18" s="34" t="s">
        <v>24</v>
      </c>
      <c r="B18" s="687" t="s">
        <v>25</v>
      </c>
      <c r="C18" s="687"/>
      <c r="D18" s="687"/>
      <c r="E18" s="35">
        <f>ROUND(SUM(E19:E25),4)</f>
        <v>0.15790000000000001</v>
      </c>
      <c r="F18" s="30">
        <f>ROUND(E18*SUMIF(PFP!$B$8:$B$13,"MO1",PFP!$J$8:$J$13),2)</f>
        <v>23444.74</v>
      </c>
    </row>
    <row r="19" spans="1:6" ht="20.100000000000001" customHeight="1">
      <c r="A19" s="36" t="s">
        <v>62</v>
      </c>
      <c r="B19" s="662" t="s">
        <v>118</v>
      </c>
      <c r="C19" s="663"/>
      <c r="D19" s="664"/>
      <c r="E19" s="105">
        <v>6.4999999999999997E-3</v>
      </c>
      <c r="F19" s="32">
        <f>ROUND(E19*SUMIF(PFP!$B$8:$B$13,"MO1",PFP!$J$8:$J$13),2)</f>
        <v>965.11</v>
      </c>
    </row>
    <row r="20" spans="1:6" ht="20.100000000000001" customHeight="1">
      <c r="A20" s="36" t="s">
        <v>63</v>
      </c>
      <c r="B20" s="662" t="s">
        <v>119</v>
      </c>
      <c r="C20" s="663"/>
      <c r="D20" s="664"/>
      <c r="E20" s="105">
        <v>8.3299999999999999E-2</v>
      </c>
      <c r="F20" s="32">
        <f>ROUND(E20*SUMIF(PFP!$B$8:$B$13,"MO1",PFP!$J$8:$J$13),2)</f>
        <v>12368.25</v>
      </c>
    </row>
    <row r="21" spans="1:6" ht="20.100000000000001" customHeight="1">
      <c r="A21" s="36" t="s">
        <v>64</v>
      </c>
      <c r="B21" s="662" t="s">
        <v>57</v>
      </c>
      <c r="C21" s="663"/>
      <c r="D21" s="664"/>
      <c r="E21" s="105">
        <v>5.0000000000000001E-4</v>
      </c>
      <c r="F21" s="32">
        <f>ROUND(E21*SUMIF(PFP!$B$8:$B$13,"MO1",PFP!$J$8:$J$13),2)</f>
        <v>74.239999999999995</v>
      </c>
    </row>
    <row r="22" spans="1:6" ht="20.100000000000001" customHeight="1">
      <c r="A22" s="36" t="s">
        <v>65</v>
      </c>
      <c r="B22" s="662" t="s">
        <v>58</v>
      </c>
      <c r="C22" s="663"/>
      <c r="D22" s="664"/>
      <c r="E22" s="105">
        <v>5.5999999999999999E-3</v>
      </c>
      <c r="F22" s="32">
        <f>ROUND(E22*SUMIF(PFP!$B$8:$B$13,"MO1",PFP!$J$8:$J$13),2)</f>
        <v>831.48</v>
      </c>
    </row>
    <row r="23" spans="1:6" ht="20.100000000000001" customHeight="1">
      <c r="A23" s="36" t="s">
        <v>115</v>
      </c>
      <c r="B23" s="662" t="s">
        <v>59</v>
      </c>
      <c r="C23" s="663"/>
      <c r="D23" s="664"/>
      <c r="E23" s="105">
        <v>6.9999999999999999E-4</v>
      </c>
      <c r="F23" s="32">
        <f>ROUND(E23*SUMIF(PFP!$B$8:$B$13,"MO1",PFP!$J$8:$J$13),2)</f>
        <v>103.93</v>
      </c>
    </row>
    <row r="24" spans="1:6" ht="20.100000000000001" customHeight="1">
      <c r="A24" s="36" t="s">
        <v>116</v>
      </c>
      <c r="B24" s="662" t="s">
        <v>60</v>
      </c>
      <c r="C24" s="663"/>
      <c r="D24" s="664"/>
      <c r="E24" s="105">
        <v>6.0999999999999999E-2</v>
      </c>
      <c r="F24" s="32">
        <f>ROUND(E24*SUMIF(PFP!$B$8:$B$13,"MO1",PFP!$J$8:$J$13),2)</f>
        <v>9057.18</v>
      </c>
    </row>
    <row r="25" spans="1:6" ht="20.100000000000001" customHeight="1">
      <c r="A25" s="36" t="s">
        <v>117</v>
      </c>
      <c r="B25" s="662" t="s">
        <v>61</v>
      </c>
      <c r="C25" s="663"/>
      <c r="D25" s="664"/>
      <c r="E25" s="105">
        <v>2.9999999999999997E-4</v>
      </c>
      <c r="F25" s="32">
        <f>ROUND(E25*SUMIF(PFP!$B$8:$B$13,"MO1",PFP!$J$8:$J$13),2)</f>
        <v>44.54</v>
      </c>
    </row>
    <row r="26" spans="1:6" ht="20.100000000000001" customHeight="1">
      <c r="A26" s="37" t="s">
        <v>7</v>
      </c>
      <c r="B26" s="698" t="s">
        <v>26</v>
      </c>
      <c r="C26" s="698"/>
      <c r="D26" s="698"/>
      <c r="E26" s="38">
        <f>ROUND(SUM(E27:E31),4)</f>
        <v>0.10340000000000001</v>
      </c>
      <c r="F26" s="30">
        <f>ROUND(E26*SUMIF(PFP!$B$8:$B$13,"MO1",PFP!$J$8:$J$13),2)</f>
        <v>15352.67</v>
      </c>
    </row>
    <row r="27" spans="1:6" ht="20.100000000000001" customHeight="1">
      <c r="A27" s="31" t="s">
        <v>27</v>
      </c>
      <c r="B27" s="699" t="s">
        <v>67</v>
      </c>
      <c r="C27" s="699"/>
      <c r="D27" s="699"/>
      <c r="E27" s="105">
        <v>3.2399999999999998E-2</v>
      </c>
      <c r="F27" s="32">
        <f>ROUND(E27*SUMIF(PFP!$B$8:$B$13,"MO1",PFP!$J$8:$J$13),2)</f>
        <v>4810.7</v>
      </c>
    </row>
    <row r="28" spans="1:6" ht="20.100000000000001" customHeight="1">
      <c r="A28" s="39" t="s">
        <v>28</v>
      </c>
      <c r="B28" s="697" t="s">
        <v>68</v>
      </c>
      <c r="C28" s="697"/>
      <c r="D28" s="697"/>
      <c r="E28" s="105">
        <v>8.0000000000000004E-4</v>
      </c>
      <c r="F28" s="32">
        <f>ROUND(E28*SUMIF(PFP!$B$8:$B$13,"MO1",PFP!$J$8:$J$13),2)</f>
        <v>118.78</v>
      </c>
    </row>
    <row r="29" spans="1:6" ht="20.100000000000001" customHeight="1">
      <c r="A29" s="36" t="s">
        <v>29</v>
      </c>
      <c r="B29" s="697" t="s">
        <v>66</v>
      </c>
      <c r="C29" s="697"/>
      <c r="D29" s="697"/>
      <c r="E29" s="105">
        <v>4.1700000000000001E-2</v>
      </c>
      <c r="F29" s="32">
        <f>ROUND(E29*SUMIF(PFP!$B$8:$B$13,"MO1",PFP!$J$8:$J$13),2)</f>
        <v>6191.55</v>
      </c>
    </row>
    <row r="30" spans="1:6" ht="20.100000000000001" customHeight="1">
      <c r="A30" s="36" t="s">
        <v>70</v>
      </c>
      <c r="B30" s="697" t="s">
        <v>78</v>
      </c>
      <c r="C30" s="697"/>
      <c r="D30" s="697"/>
      <c r="E30" s="105">
        <v>2.58E-2</v>
      </c>
      <c r="F30" s="32">
        <f>ROUND(E30*SUMIF(PFP!$B$8:$B$13,"MO1",PFP!$J$8:$J$13),2)</f>
        <v>3830.74</v>
      </c>
    </row>
    <row r="31" spans="1:6" ht="20.100000000000001" customHeight="1">
      <c r="A31" s="36" t="s">
        <v>71</v>
      </c>
      <c r="B31" s="697" t="s">
        <v>69</v>
      </c>
      <c r="C31" s="697"/>
      <c r="D31" s="697"/>
      <c r="E31" s="105">
        <v>2.7000000000000001E-3</v>
      </c>
      <c r="F31" s="32">
        <f>ROUND(E31*SUMIF(PFP!$B$8:$B$13,"MO1",PFP!$J$8:$J$13),2)</f>
        <v>400.89</v>
      </c>
    </row>
    <row r="32" spans="1:6" ht="20.100000000000001" customHeight="1">
      <c r="A32" s="40" t="s">
        <v>30</v>
      </c>
      <c r="B32" s="702" t="s">
        <v>31</v>
      </c>
      <c r="C32" s="702"/>
      <c r="D32" s="702"/>
      <c r="E32" s="41">
        <f>ROUND(SUM(E33:E34),4)</f>
        <v>6.2600000000000003E-2</v>
      </c>
      <c r="F32" s="30">
        <f>ROUND(E32*SUMIF(PFP!$B$8:$B$13,"MO1",PFP!$J$8:$J$13),2)</f>
        <v>9294.75</v>
      </c>
    </row>
    <row r="33" spans="1:6" ht="20.100000000000001" customHeight="1">
      <c r="A33" s="39" t="s">
        <v>32</v>
      </c>
      <c r="B33" s="703" t="s">
        <v>33</v>
      </c>
      <c r="C33" s="703"/>
      <c r="D33" s="703"/>
      <c r="E33" s="105">
        <v>5.9700000000000003E-2</v>
      </c>
      <c r="F33" s="32">
        <f>ROUND(E33*SUMIF(PFP!$B$8:$B$13,"MO1",PFP!$J$8:$J$13),2)</f>
        <v>8864.16</v>
      </c>
    </row>
    <row r="34" spans="1:6" ht="20.100000000000001" customHeight="1">
      <c r="A34" s="36" t="s">
        <v>34</v>
      </c>
      <c r="B34" s="700" t="s">
        <v>106</v>
      </c>
      <c r="C34" s="700"/>
      <c r="D34" s="701"/>
      <c r="E34" s="105">
        <v>2.8999999999999998E-3</v>
      </c>
      <c r="F34" s="32">
        <f>ROUND(E34*SUMIF(PFP!$B$8:$B$13,"MO1",PFP!$J$8:$J$13),2)</f>
        <v>430.59</v>
      </c>
    </row>
    <row r="35" spans="1:6" ht="20.100000000000001" customHeight="1">
      <c r="A35" s="42" t="s">
        <v>146</v>
      </c>
      <c r="B35" s="668" t="s">
        <v>42</v>
      </c>
      <c r="C35" s="669"/>
      <c r="D35" s="669"/>
      <c r="E35" s="43">
        <f>ROUND(E8+E18+E26+E32,4)</f>
        <v>0.70189999999999997</v>
      </c>
      <c r="F35" s="44">
        <f>ROUND(E35*SUMIF(PFP!$B$8:$B$13,"MO1",PFP!$J$8:$J$13),2)</f>
        <v>104216.99</v>
      </c>
    </row>
    <row r="36" spans="1:6" ht="20.100000000000001" customHeight="1">
      <c r="A36" s="99" t="s">
        <v>103</v>
      </c>
      <c r="B36" s="691" t="s">
        <v>124</v>
      </c>
      <c r="C36" s="692"/>
      <c r="D36" s="692"/>
      <c r="E36" s="45">
        <f>ROUND((1+E35+[336]PFP3_FatorKd!E13)*(1+[336]PFP3_FatorKd!E12)*(1+[336]PFP3_FatorKd!E8),4)</f>
        <v>2.1442000000000001</v>
      </c>
      <c r="F36" s="46"/>
    </row>
    <row r="37" spans="1:6" ht="20.100000000000001" customHeight="1">
      <c r="A37" s="47" t="s">
        <v>140</v>
      </c>
      <c r="F37" s="48"/>
    </row>
    <row r="38" spans="1:6" ht="20.100000000000001" customHeight="1">
      <c r="A38" s="634" t="s">
        <v>35</v>
      </c>
      <c r="B38" s="574"/>
      <c r="C38" s="574"/>
      <c r="D38" s="574"/>
      <c r="E38" s="574"/>
      <c r="F38" s="578"/>
    </row>
    <row r="39" spans="1:6" ht="20.100000000000001" customHeight="1">
      <c r="A39" s="634" t="s">
        <v>159</v>
      </c>
      <c r="B39" s="574"/>
      <c r="C39" s="574"/>
      <c r="D39" s="574"/>
      <c r="E39" s="574"/>
      <c r="F39" s="578"/>
    </row>
    <row r="40" spans="1:6" ht="20.100000000000001" customHeight="1">
      <c r="A40" s="634" t="s">
        <v>141</v>
      </c>
      <c r="B40" s="574"/>
      <c r="C40" s="574"/>
      <c r="D40" s="574"/>
      <c r="E40" s="574"/>
      <c r="F40" s="578"/>
    </row>
    <row r="41" spans="1:6" ht="20.100000000000001" customHeight="1">
      <c r="A41" s="575" t="s">
        <v>104</v>
      </c>
      <c r="B41" s="696"/>
      <c r="C41" s="696"/>
      <c r="D41" s="696"/>
      <c r="E41" s="696"/>
      <c r="F41" s="577"/>
    </row>
    <row r="42" spans="1:6" ht="20.100000000000001" customHeight="1">
      <c r="A42" s="49"/>
      <c r="B42" s="49"/>
      <c r="C42" s="49"/>
      <c r="D42" s="49"/>
      <c r="E42" s="49"/>
      <c r="F42" s="49"/>
    </row>
    <row r="43" spans="1:6" ht="20.100000000000001" customHeight="1">
      <c r="A43" s="49"/>
      <c r="B43" s="49"/>
      <c r="C43" s="49"/>
      <c r="D43" s="49"/>
      <c r="E43" s="49"/>
      <c r="F43" s="49"/>
    </row>
  </sheetData>
  <customSheetViews>
    <customSheetView guid="{44FD36C5-FB7F-4AB2-B82D-6C7C681748B3}" scale="115" showPageBreaks="1" fitToPage="1" hiddenRows="1" view="pageBreakPreview">
      <selection activeCell="B7" sqref="B7:D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orientation="portrait" r:id="rId1"/>
      <headerFooter alignWithMargins="0"/>
    </customSheetView>
  </customSheetViews>
  <mergeCells count="39">
    <mergeCell ref="B36:D36"/>
    <mergeCell ref="B7:D7"/>
    <mergeCell ref="A41:F41"/>
    <mergeCell ref="A40:F40"/>
    <mergeCell ref="A39:F39"/>
    <mergeCell ref="A38:F38"/>
    <mergeCell ref="B23:D23"/>
    <mergeCell ref="B30:D30"/>
    <mergeCell ref="B31:D31"/>
    <mergeCell ref="B29:D29"/>
    <mergeCell ref="B26:D26"/>
    <mergeCell ref="B27:D27"/>
    <mergeCell ref="B28:D28"/>
    <mergeCell ref="B34:D34"/>
    <mergeCell ref="B32:D32"/>
    <mergeCell ref="B33:D33"/>
    <mergeCell ref="B35:D35"/>
    <mergeCell ref="A1:E2"/>
    <mergeCell ref="A3:F3"/>
    <mergeCell ref="A6:B6"/>
    <mergeCell ref="C6:E6"/>
    <mergeCell ref="C5:E5"/>
    <mergeCell ref="A4:F4"/>
    <mergeCell ref="B25:D25"/>
    <mergeCell ref="B8:D8"/>
    <mergeCell ref="B18:D18"/>
    <mergeCell ref="B9:D9"/>
    <mergeCell ref="B14:D14"/>
    <mergeCell ref="B15:D15"/>
    <mergeCell ref="B16:D16"/>
    <mergeCell ref="B19:D19"/>
    <mergeCell ref="B20:D20"/>
    <mergeCell ref="B21:D21"/>
    <mergeCell ref="B22:D22"/>
    <mergeCell ref="B24:D24"/>
    <mergeCell ref="B10:D10"/>
    <mergeCell ref="B11:D11"/>
    <mergeCell ref="B12:D12"/>
    <mergeCell ref="B13:D13"/>
  </mergeCells>
  <phoneticPr fontId="24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86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3">
    <tabColor theme="7" tint="0.59999389629810485"/>
    <pageSetUpPr fitToPage="1"/>
  </sheetPr>
  <dimension ref="A1:F43"/>
  <sheetViews>
    <sheetView tabSelected="1" view="pageBreakPreview" zoomScaleNormal="100" zoomScaleSheetLayoutView="100" workbookViewId="0">
      <selection activeCell="J6" sqref="J6:K6"/>
    </sheetView>
  </sheetViews>
  <sheetFormatPr defaultColWidth="9.140625" defaultRowHeight="0" customHeight="1" zeroHeight="1"/>
  <cols>
    <col min="1" max="1" width="5.7109375" style="22" customWidth="1"/>
    <col min="2" max="2" width="41.7109375" style="22" customWidth="1"/>
    <col min="3" max="5" width="10.7109375" style="22" customWidth="1"/>
    <col min="6" max="6" width="20.7109375" style="22" customWidth="1"/>
    <col min="7" max="7" width="1.7109375" style="22" customWidth="1"/>
    <col min="8" max="16383" width="9.140625" style="22"/>
    <col min="16384" max="16384" width="30.7109375" style="22" customWidth="1"/>
  </cols>
  <sheetData>
    <row r="1" spans="1:6" ht="15" customHeight="1" thickBot="1">
      <c r="A1" s="670" t="s">
        <v>90</v>
      </c>
      <c r="B1" s="671"/>
      <c r="C1" s="671"/>
      <c r="D1" s="671"/>
      <c r="E1" s="671"/>
      <c r="F1" s="21" t="s">
        <v>0</v>
      </c>
    </row>
    <row r="2" spans="1:6" ht="15" customHeight="1" thickTop="1">
      <c r="A2" s="672"/>
      <c r="B2" s="673"/>
      <c r="C2" s="673"/>
      <c r="D2" s="673"/>
      <c r="E2" s="673"/>
      <c r="F2" s="23" t="s">
        <v>92</v>
      </c>
    </row>
    <row r="3" spans="1:6" ht="15" customHeight="1">
      <c r="A3" s="674" t="s">
        <v>1</v>
      </c>
      <c r="B3" s="675"/>
      <c r="C3" s="675"/>
      <c r="D3" s="675"/>
      <c r="E3" s="675"/>
      <c r="F3" s="676"/>
    </row>
    <row r="4" spans="1:6" ht="15" customHeight="1">
      <c r="A4" s="683"/>
      <c r="B4" s="684"/>
      <c r="C4" s="684"/>
      <c r="D4" s="684"/>
      <c r="E4" s="684"/>
      <c r="F4" s="685"/>
    </row>
    <row r="5" spans="1:6" ht="15" customHeight="1">
      <c r="A5" s="24" t="s">
        <v>36</v>
      </c>
      <c r="B5" s="100"/>
      <c r="C5" s="680" t="s">
        <v>77</v>
      </c>
      <c r="D5" s="681"/>
      <c r="E5" s="682"/>
      <c r="F5" s="50" t="str">
        <f>'PFP2.1_FatorKa'!F5</f>
        <v>BASE:</v>
      </c>
    </row>
    <row r="6" spans="1:6" ht="58.5" customHeight="1">
      <c r="A6" s="677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78"/>
      <c r="C6" s="679" t="s">
        <v>76</v>
      </c>
      <c r="D6" s="679"/>
      <c r="E6" s="679"/>
      <c r="F6" s="114" t="str">
        <f>'PFP2.1_FatorKa'!F6</f>
        <v>SINAPI/DF</v>
      </c>
    </row>
    <row r="7" spans="1:6" ht="15" customHeight="1">
      <c r="A7" s="51" t="s">
        <v>121</v>
      </c>
      <c r="B7" s="693" t="s">
        <v>122</v>
      </c>
      <c r="C7" s="694"/>
      <c r="D7" s="695"/>
      <c r="E7" s="26" t="s">
        <v>12</v>
      </c>
      <c r="F7" s="27" t="s">
        <v>13</v>
      </c>
    </row>
    <row r="8" spans="1:6" ht="15" customHeight="1">
      <c r="A8" s="28" t="s">
        <v>11</v>
      </c>
      <c r="B8" s="686" t="s">
        <v>16</v>
      </c>
      <c r="C8" s="686"/>
      <c r="D8" s="686"/>
      <c r="E8" s="29">
        <f>ROUND(SUM(E9:E16),4)</f>
        <v>0.2</v>
      </c>
      <c r="F8" s="44">
        <f>ROUND(E8*SUMIF(PFP!$B$8:$B$13,"MO2",PFP!$J$8:$J$13),2)</f>
        <v>0</v>
      </c>
    </row>
    <row r="9" spans="1:6" ht="15" customHeight="1">
      <c r="A9" s="31" t="s">
        <v>8</v>
      </c>
      <c r="B9" s="665" t="s">
        <v>17</v>
      </c>
      <c r="C9" s="666"/>
      <c r="D9" s="667"/>
      <c r="E9" s="105">
        <v>0.2</v>
      </c>
      <c r="F9" s="9">
        <f>ROUND(E9*SUMIF(PFP!$B$8:$B$13,"MO2",PFP!$J$8:$J$13),2)</f>
        <v>0</v>
      </c>
    </row>
    <row r="10" spans="1:6" ht="15" customHeight="1">
      <c r="A10" s="31" t="s">
        <v>9</v>
      </c>
      <c r="B10" s="665" t="s">
        <v>110</v>
      </c>
      <c r="C10" s="666"/>
      <c r="D10" s="667"/>
      <c r="E10" s="105">
        <v>0</v>
      </c>
      <c r="F10" s="9">
        <f>ROUND(E10*SUMIF(PFP!$B$8:$B$13,"MO2",PFP!$J$8:$J$13),2)</f>
        <v>0</v>
      </c>
    </row>
    <row r="11" spans="1:6" ht="15" customHeight="1">
      <c r="A11" s="31" t="s">
        <v>10</v>
      </c>
      <c r="B11" s="665" t="s">
        <v>111</v>
      </c>
      <c r="C11" s="666"/>
      <c r="D11" s="667"/>
      <c r="E11" s="105">
        <v>0</v>
      </c>
      <c r="F11" s="9">
        <f>ROUND(E11*SUMIF(PFP!$B$8:$B$13,"MO2",PFP!$J$8:$J$13),2)</f>
        <v>0</v>
      </c>
    </row>
    <row r="12" spans="1:6" ht="15" customHeight="1">
      <c r="A12" s="31" t="s">
        <v>19</v>
      </c>
      <c r="B12" s="665" t="s">
        <v>112</v>
      </c>
      <c r="C12" s="666"/>
      <c r="D12" s="667"/>
      <c r="E12" s="105">
        <v>0</v>
      </c>
      <c r="F12" s="9">
        <f>ROUND(E12*SUMIF(PFP!$B$8:$B$13,"MO2",PFP!$J$8:$J$13),2)</f>
        <v>0</v>
      </c>
    </row>
    <row r="13" spans="1:6" ht="15" customHeight="1">
      <c r="A13" s="31" t="s">
        <v>20</v>
      </c>
      <c r="B13" s="665" t="s">
        <v>123</v>
      </c>
      <c r="C13" s="666"/>
      <c r="D13" s="667"/>
      <c r="E13" s="105">
        <v>0</v>
      </c>
      <c r="F13" s="9">
        <f>ROUND(E13*SUMIF(PFP!$B$8:$B$13,"MO2",PFP!$J$8:$J$13),2)</f>
        <v>0</v>
      </c>
    </row>
    <row r="14" spans="1:6" ht="15" customHeight="1">
      <c r="A14" s="31" t="s">
        <v>21</v>
      </c>
      <c r="B14" s="665" t="s">
        <v>113</v>
      </c>
      <c r="C14" s="666"/>
      <c r="D14" s="667"/>
      <c r="E14" s="105">
        <v>0</v>
      </c>
      <c r="F14" s="9">
        <f>ROUND(E14*SUMIF(PFP!$B$8:$B$13,"MO2",PFP!$J$8:$J$13),2)</f>
        <v>0</v>
      </c>
    </row>
    <row r="15" spans="1:6" ht="15" customHeight="1">
      <c r="A15" s="31" t="s">
        <v>22</v>
      </c>
      <c r="B15" s="665" t="s">
        <v>114</v>
      </c>
      <c r="C15" s="666"/>
      <c r="D15" s="667"/>
      <c r="E15" s="105">
        <v>0</v>
      </c>
      <c r="F15" s="9">
        <f>ROUND(E15*SUMIF(PFP!$B$8:$B$13,"MO2",PFP!$J$8:$J$13),2)</f>
        <v>0</v>
      </c>
    </row>
    <row r="16" spans="1:6" ht="15" customHeight="1">
      <c r="A16" s="33" t="s">
        <v>23</v>
      </c>
      <c r="B16" s="688" t="s">
        <v>18</v>
      </c>
      <c r="C16" s="689"/>
      <c r="D16" s="690"/>
      <c r="E16" s="105">
        <v>0</v>
      </c>
      <c r="F16" s="9">
        <f>ROUND(E16*SUMIF(PFP!$B$8:$B$13,"MO2",PFP!$J$8:$J$13),2)</f>
        <v>0</v>
      </c>
    </row>
    <row r="17" spans="1:6" ht="15" customHeight="1">
      <c r="A17" s="34" t="s">
        <v>24</v>
      </c>
      <c r="B17" s="687" t="s">
        <v>25</v>
      </c>
      <c r="C17" s="687"/>
      <c r="D17" s="687"/>
      <c r="E17" s="52">
        <f>ROUND(SUM(E18:E24),4)</f>
        <v>0</v>
      </c>
      <c r="F17" s="53">
        <f>ROUND(E17*SUMIF(PFP!$B$8:$B$13,"MO2",PFP!$J$8:$J$13),2)</f>
        <v>0</v>
      </c>
    </row>
    <row r="18" spans="1:6" ht="15" customHeight="1">
      <c r="A18" s="36" t="s">
        <v>62</v>
      </c>
      <c r="B18" s="662" t="s">
        <v>118</v>
      </c>
      <c r="C18" s="663"/>
      <c r="D18" s="664"/>
      <c r="E18" s="105">
        <v>0</v>
      </c>
      <c r="F18" s="10">
        <f>ROUND(E18*SUMIF(PFP!$B$8:$B$13,"MO2",PFP!$J$8:$J$13),2)</f>
        <v>0</v>
      </c>
    </row>
    <row r="19" spans="1:6" ht="15" customHeight="1">
      <c r="A19" s="36" t="s">
        <v>63</v>
      </c>
      <c r="B19" s="662" t="s">
        <v>119</v>
      </c>
      <c r="C19" s="663"/>
      <c r="D19" s="664"/>
      <c r="E19" s="105">
        <v>0</v>
      </c>
      <c r="F19" s="10">
        <f>ROUND(E19*SUMIF(PFP!$B$8:$B$13,"MO2",PFP!$J$8:$J$13),2)</f>
        <v>0</v>
      </c>
    </row>
    <row r="20" spans="1:6" ht="15" customHeight="1">
      <c r="A20" s="36" t="s">
        <v>64</v>
      </c>
      <c r="B20" s="662" t="s">
        <v>57</v>
      </c>
      <c r="C20" s="663"/>
      <c r="D20" s="664"/>
      <c r="E20" s="105">
        <v>0</v>
      </c>
      <c r="F20" s="10">
        <f>ROUND(E20*SUMIF(PFP!$B$8:$B$13,"MO2",PFP!$J$8:$J$13),2)</f>
        <v>0</v>
      </c>
    </row>
    <row r="21" spans="1:6" ht="15" customHeight="1">
      <c r="A21" s="36" t="s">
        <v>65</v>
      </c>
      <c r="B21" s="662" t="s">
        <v>58</v>
      </c>
      <c r="C21" s="663"/>
      <c r="D21" s="664"/>
      <c r="E21" s="105">
        <v>0</v>
      </c>
      <c r="F21" s="10">
        <f>ROUND(E21*SUMIF(PFP!$B$8:$B$13,"MO2",PFP!$J$8:$J$13),2)</f>
        <v>0</v>
      </c>
    </row>
    <row r="22" spans="1:6" ht="15" customHeight="1">
      <c r="A22" s="36" t="s">
        <v>115</v>
      </c>
      <c r="B22" s="662" t="s">
        <v>59</v>
      </c>
      <c r="C22" s="663"/>
      <c r="D22" s="664"/>
      <c r="E22" s="105">
        <v>0</v>
      </c>
      <c r="F22" s="10">
        <f>ROUND(E22*SUMIF(PFP!$B$8:$B$13,"MO2",PFP!$J$8:$J$13),2)</f>
        <v>0</v>
      </c>
    </row>
    <row r="23" spans="1:6" ht="15" customHeight="1">
      <c r="A23" s="36" t="s">
        <v>116</v>
      </c>
      <c r="B23" s="662" t="s">
        <v>60</v>
      </c>
      <c r="C23" s="663"/>
      <c r="D23" s="664"/>
      <c r="E23" s="105">
        <v>0</v>
      </c>
      <c r="F23" s="10">
        <f>ROUND(E23*SUMIF(PFP!$B$8:$B$13,"MO2",PFP!$J$8:$J$13),2)</f>
        <v>0</v>
      </c>
    </row>
    <row r="24" spans="1:6" ht="15" customHeight="1">
      <c r="A24" s="36" t="s">
        <v>117</v>
      </c>
      <c r="B24" s="662" t="s">
        <v>61</v>
      </c>
      <c r="C24" s="663"/>
      <c r="D24" s="664"/>
      <c r="E24" s="105">
        <v>0</v>
      </c>
      <c r="F24" s="10">
        <f>ROUND(E24*SUMIF(PFP!$B$8:$B$13,"MO2",PFP!$J$8:$J$13),2)</f>
        <v>0</v>
      </c>
    </row>
    <row r="25" spans="1:6" ht="15" customHeight="1">
      <c r="A25" s="37" t="s">
        <v>7</v>
      </c>
      <c r="B25" s="698" t="s">
        <v>26</v>
      </c>
      <c r="C25" s="698"/>
      <c r="D25" s="698"/>
      <c r="E25" s="38">
        <f>ROUND(SUM(E26:E30),4)</f>
        <v>0</v>
      </c>
      <c r="F25" s="54">
        <f>ROUND(E25*SUMIF(PFP!$B$8:$B$13,"MO2",PFP!$J$8:$J$13),2)</f>
        <v>0</v>
      </c>
    </row>
    <row r="26" spans="1:6" ht="15" customHeight="1">
      <c r="A26" s="31" t="s">
        <v>27</v>
      </c>
      <c r="B26" s="699" t="s">
        <v>67</v>
      </c>
      <c r="C26" s="699"/>
      <c r="D26" s="699"/>
      <c r="E26" s="105">
        <v>0</v>
      </c>
      <c r="F26" s="55">
        <f>ROUND(E26*SUMIF(PFP!$B$8:$B$13,"MO2",PFP!$J$8:$J$13),2)</f>
        <v>0</v>
      </c>
    </row>
    <row r="27" spans="1:6" ht="15" customHeight="1">
      <c r="A27" s="39" t="s">
        <v>28</v>
      </c>
      <c r="B27" s="697" t="s">
        <v>68</v>
      </c>
      <c r="C27" s="697"/>
      <c r="D27" s="697"/>
      <c r="E27" s="105">
        <v>0</v>
      </c>
      <c r="F27" s="55">
        <f>ROUND(E27*SUMIF(PFP!$B$8:$B$13,"MO2",PFP!$J$8:$J$13),2)</f>
        <v>0</v>
      </c>
    </row>
    <row r="28" spans="1:6" ht="15" customHeight="1">
      <c r="A28" s="36" t="s">
        <v>29</v>
      </c>
      <c r="B28" s="697" t="s">
        <v>66</v>
      </c>
      <c r="C28" s="697"/>
      <c r="D28" s="697"/>
      <c r="E28" s="105">
        <v>0</v>
      </c>
      <c r="F28" s="55">
        <f>ROUND(E28*SUMIF(PFP!$B$8:$B$13,"MO2",PFP!$J$8:$J$13),2)</f>
        <v>0</v>
      </c>
    </row>
    <row r="29" spans="1:6" ht="15" customHeight="1">
      <c r="A29" s="36" t="s">
        <v>70</v>
      </c>
      <c r="B29" s="697" t="s">
        <v>78</v>
      </c>
      <c r="C29" s="697"/>
      <c r="D29" s="697"/>
      <c r="E29" s="105">
        <v>0</v>
      </c>
      <c r="F29" s="55">
        <f>ROUND(E29*SUMIF(PFP!$B$8:$B$13,"MO2",PFP!$J$8:$J$13),2)</f>
        <v>0</v>
      </c>
    </row>
    <row r="30" spans="1:6" ht="15" customHeight="1">
      <c r="A30" s="36" t="s">
        <v>71</v>
      </c>
      <c r="B30" s="697" t="s">
        <v>69</v>
      </c>
      <c r="C30" s="697"/>
      <c r="D30" s="697"/>
      <c r="E30" s="105">
        <v>0</v>
      </c>
      <c r="F30" s="55">
        <f>ROUND(E30*SUMIF(PFP!$B$8:$B$13,"MO2",PFP!$J$8:$J$13),2)</f>
        <v>0</v>
      </c>
    </row>
    <row r="31" spans="1:6" ht="15" customHeight="1">
      <c r="A31" s="40" t="s">
        <v>30</v>
      </c>
      <c r="B31" s="702" t="s">
        <v>31</v>
      </c>
      <c r="C31" s="702"/>
      <c r="D31" s="702"/>
      <c r="E31" s="41">
        <f>ROUND(SUM(E32:E33),4)</f>
        <v>0</v>
      </c>
      <c r="F31" s="53">
        <f>ROUND(E31*SUMIF(PFP!$B$8:$B$13,"MO2",PFP!$J$8:$J$13),2)</f>
        <v>0</v>
      </c>
    </row>
    <row r="32" spans="1:6" ht="15" customHeight="1">
      <c r="A32" s="39" t="s">
        <v>32</v>
      </c>
      <c r="B32" s="703" t="s">
        <v>33</v>
      </c>
      <c r="C32" s="703"/>
      <c r="D32" s="703"/>
      <c r="E32" s="107">
        <f>ROUND(E8*E17,4)</f>
        <v>0</v>
      </c>
      <c r="F32" s="10">
        <f>ROUND(E32*SUMIF(PFP!$B$8:$B$13,"MO2",PFP!$J$8:$J$13),2)</f>
        <v>0</v>
      </c>
    </row>
    <row r="33" spans="1:6" ht="30" customHeight="1">
      <c r="A33" s="36" t="s">
        <v>34</v>
      </c>
      <c r="B33" s="700" t="s">
        <v>106</v>
      </c>
      <c r="C33" s="700"/>
      <c r="D33" s="701"/>
      <c r="E33" s="108">
        <f>ROUND((E27*E8)+(E26*E16),4)</f>
        <v>0</v>
      </c>
      <c r="F33" s="10">
        <f>ROUND(E33*SUMIF(PFP!$B$8:$B$13,"MO2",PFP!$J$8:$J$13),2)</f>
        <v>0</v>
      </c>
    </row>
    <row r="34" spans="1:6" ht="15" customHeight="1">
      <c r="A34" s="56" t="s">
        <v>147</v>
      </c>
      <c r="B34" s="704" t="s">
        <v>42</v>
      </c>
      <c r="C34" s="705"/>
      <c r="D34" s="705"/>
      <c r="E34" s="57">
        <f>ROUND(E8+E17+E25+E31,4)</f>
        <v>0.2</v>
      </c>
      <c r="F34" s="58">
        <f>ROUND(E34*SUMIF(PFP!$B$8:$B$13,"MO2",PFP!$J$8:$J$13),2)</f>
        <v>0</v>
      </c>
    </row>
    <row r="35" spans="1:6" ht="15" customHeight="1">
      <c r="A35" s="99" t="s">
        <v>101</v>
      </c>
      <c r="B35" s="691" t="s">
        <v>120</v>
      </c>
      <c r="C35" s="692"/>
      <c r="D35" s="692"/>
      <c r="E35" s="59">
        <f>ROUND((1+E34+PFP3_FatorKd!E13)*(1+PFP3_FatorKd!E12)*(1+PFP3_FatorKd!E8),4)</f>
        <v>1.5246999999999999</v>
      </c>
      <c r="F35" s="60"/>
    </row>
    <row r="36" spans="1:6" ht="15" customHeight="1">
      <c r="A36" s="47" t="s">
        <v>139</v>
      </c>
      <c r="F36" s="48"/>
    </row>
    <row r="37" spans="1:6" ht="15" customHeight="1">
      <c r="A37" s="634" t="s">
        <v>35</v>
      </c>
      <c r="B37" s="574"/>
      <c r="C37" s="574"/>
      <c r="D37" s="574"/>
      <c r="E37" s="574"/>
      <c r="F37" s="578"/>
    </row>
    <row r="38" spans="1:6" ht="15" customHeight="1">
      <c r="A38" s="634" t="s">
        <v>160</v>
      </c>
      <c r="B38" s="574"/>
      <c r="C38" s="574"/>
      <c r="D38" s="574"/>
      <c r="E38" s="574"/>
      <c r="F38" s="578"/>
    </row>
    <row r="39" spans="1:6" ht="15" customHeight="1">
      <c r="A39" s="634" t="s">
        <v>142</v>
      </c>
      <c r="B39" s="574"/>
      <c r="C39" s="574"/>
      <c r="D39" s="574"/>
      <c r="E39" s="574"/>
      <c r="F39" s="578"/>
    </row>
    <row r="40" spans="1:6" ht="15" customHeight="1">
      <c r="A40" s="575" t="s">
        <v>100</v>
      </c>
      <c r="B40" s="696"/>
      <c r="C40" s="696"/>
      <c r="D40" s="696"/>
      <c r="E40" s="696"/>
      <c r="F40" s="577"/>
    </row>
    <row r="41" spans="1:6" ht="15" customHeight="1">
      <c r="A41" s="49"/>
      <c r="B41" s="49"/>
      <c r="C41" s="49"/>
      <c r="D41" s="49"/>
      <c r="E41" s="49"/>
      <c r="F41" s="49"/>
    </row>
    <row r="42" spans="1:6" ht="15" customHeight="1">
      <c r="A42" s="49"/>
      <c r="B42" s="49"/>
      <c r="C42" s="49"/>
      <c r="D42" s="49"/>
      <c r="E42" s="49"/>
      <c r="F42" s="49"/>
    </row>
    <row r="43" spans="1:6" ht="15" customHeight="1"/>
  </sheetData>
  <customSheetViews>
    <customSheetView guid="{44FD36C5-FB7F-4AB2-B82D-6C7C681748B3}" scale="130" showPageBreaks="1" fitToPage="1" hiddenRows="1" hiddenColumns="1" view="pageBreakPreview" topLeftCell="A13">
      <selection activeCell="F6" sqref="F6"/>
      <pageMargins left="0.78740157480314965" right="0.59055118110236227" top="0.78740157480314965" bottom="0.59055118110236227" header="0.51181102362204722" footer="0.51181102362204722"/>
      <printOptions horizontalCentered="1"/>
      <pageSetup paperSize="9" scale="89" firstPageNumber="0" fitToHeight="0" orientation="portrait" r:id="rId1"/>
      <headerFooter alignWithMargins="0"/>
    </customSheetView>
  </customSheetViews>
  <mergeCells count="39">
    <mergeCell ref="B28:D28"/>
    <mergeCell ref="B29:D29"/>
    <mergeCell ref="B30:D30"/>
    <mergeCell ref="B23:D23"/>
    <mergeCell ref="B24:D24"/>
    <mergeCell ref="B25:D25"/>
    <mergeCell ref="B26:D26"/>
    <mergeCell ref="B27:D27"/>
    <mergeCell ref="B7:D7"/>
    <mergeCell ref="B13:D13"/>
    <mergeCell ref="B14:D14"/>
    <mergeCell ref="A40:F40"/>
    <mergeCell ref="A37:F37"/>
    <mergeCell ref="A38:F38"/>
    <mergeCell ref="A39:F39"/>
    <mergeCell ref="B32:D32"/>
    <mergeCell ref="B33:D33"/>
    <mergeCell ref="B34:D34"/>
    <mergeCell ref="B35:D35"/>
    <mergeCell ref="B19:D19"/>
    <mergeCell ref="B31:D31"/>
    <mergeCell ref="B20:D20"/>
    <mergeCell ref="B21:D21"/>
    <mergeCell ref="B22:D22"/>
    <mergeCell ref="A1:E2"/>
    <mergeCell ref="A3:F3"/>
    <mergeCell ref="A4:F4"/>
    <mergeCell ref="C5:E5"/>
    <mergeCell ref="A6:B6"/>
    <mergeCell ref="C6:E6"/>
    <mergeCell ref="B8:D8"/>
    <mergeCell ref="B17:D17"/>
    <mergeCell ref="B18:D18"/>
    <mergeCell ref="B9:D9"/>
    <mergeCell ref="B10:D10"/>
    <mergeCell ref="B11:D11"/>
    <mergeCell ref="B15:D15"/>
    <mergeCell ref="B16:D16"/>
    <mergeCell ref="B12:D12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89" firstPageNumber="0" fitToHeight="0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F43"/>
  <sheetViews>
    <sheetView tabSelected="1" view="pageBreakPreview" topLeftCell="A10" zoomScale="110" zoomScaleNormal="100" zoomScaleSheetLayoutView="110" workbookViewId="0">
      <selection activeCell="J6" sqref="J6:K6"/>
    </sheetView>
  </sheetViews>
  <sheetFormatPr defaultColWidth="11.42578125" defaultRowHeight="0" customHeight="1" zeroHeight="1"/>
  <cols>
    <col min="1" max="1" width="5.7109375" style="22" customWidth="1"/>
    <col min="2" max="2" width="35.7109375" style="22" customWidth="1"/>
    <col min="3" max="5" width="10.7109375" style="22" customWidth="1"/>
    <col min="6" max="6" width="20.7109375" style="22" customWidth="1"/>
    <col min="7" max="7" width="1.7109375" style="22" customWidth="1"/>
    <col min="8" max="16384" width="11.42578125" style="22"/>
  </cols>
  <sheetData>
    <row r="1" spans="1:6" ht="15" customHeight="1" thickBot="1">
      <c r="A1" s="670" t="s">
        <v>136</v>
      </c>
      <c r="B1" s="671"/>
      <c r="C1" s="671"/>
      <c r="D1" s="671"/>
      <c r="E1" s="671"/>
      <c r="F1" s="21" t="s">
        <v>0</v>
      </c>
    </row>
    <row r="2" spans="1:6" ht="15" customHeight="1" thickTop="1">
      <c r="A2" s="672"/>
      <c r="B2" s="673"/>
      <c r="C2" s="673"/>
      <c r="D2" s="673"/>
      <c r="E2" s="673"/>
      <c r="F2" s="23" t="s">
        <v>137</v>
      </c>
    </row>
    <row r="3" spans="1:6" ht="15" customHeight="1">
      <c r="A3" s="674" t="s">
        <v>1</v>
      </c>
      <c r="B3" s="675"/>
      <c r="C3" s="675"/>
      <c r="D3" s="675"/>
      <c r="E3" s="675"/>
      <c r="F3" s="676"/>
    </row>
    <row r="4" spans="1:6" ht="15" customHeight="1">
      <c r="A4" s="683"/>
      <c r="B4" s="684"/>
      <c r="C4" s="684"/>
      <c r="D4" s="684"/>
      <c r="E4" s="684"/>
      <c r="F4" s="685"/>
    </row>
    <row r="5" spans="1:6" ht="15" customHeight="1">
      <c r="A5" s="24" t="s">
        <v>36</v>
      </c>
      <c r="B5" s="100"/>
      <c r="C5" s="680" t="s">
        <v>77</v>
      </c>
      <c r="D5" s="681"/>
      <c r="E5" s="682"/>
      <c r="F5" s="50" t="str">
        <f>'PFP2.2_FatorKb'!F5</f>
        <v>BASE:</v>
      </c>
    </row>
    <row r="6" spans="1:6" ht="52.5" customHeight="1">
      <c r="A6" s="677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78"/>
      <c r="C6" s="679" t="s">
        <v>76</v>
      </c>
      <c r="D6" s="679"/>
      <c r="E6" s="679"/>
      <c r="F6" s="101" t="str">
        <f>'PFP2.2_FatorKb'!F6</f>
        <v>SINAPI/DF</v>
      </c>
    </row>
    <row r="7" spans="1:6" ht="15" customHeight="1">
      <c r="A7" s="51" t="s">
        <v>121</v>
      </c>
      <c r="B7" s="693" t="s">
        <v>122</v>
      </c>
      <c r="C7" s="694"/>
      <c r="D7" s="695"/>
      <c r="E7" s="26" t="s">
        <v>12</v>
      </c>
      <c r="F7" s="27" t="s">
        <v>13</v>
      </c>
    </row>
    <row r="8" spans="1:6" ht="15" customHeight="1">
      <c r="A8" s="28" t="s">
        <v>11</v>
      </c>
      <c r="B8" s="686" t="s">
        <v>16</v>
      </c>
      <c r="C8" s="686"/>
      <c r="D8" s="686"/>
      <c r="E8" s="29">
        <f>SUM(E9:E16)</f>
        <v>0</v>
      </c>
      <c r="F8" s="44">
        <f>ROUND(E8*SUMIF(PFP!$B$8:$B$13,"MO3",PFP!$J$8:$J$13),2)</f>
        <v>0</v>
      </c>
    </row>
    <row r="9" spans="1:6" ht="15" customHeight="1">
      <c r="A9" s="31" t="s">
        <v>8</v>
      </c>
      <c r="B9" s="665" t="s">
        <v>17</v>
      </c>
      <c r="C9" s="666"/>
      <c r="D9" s="667"/>
      <c r="E9" s="105">
        <v>0</v>
      </c>
      <c r="F9" s="9">
        <f>ROUND(E9*SUMIF(PFP!$B$8:$B$13,"MO3",PFP!$J$8:$J$13),2)</f>
        <v>0</v>
      </c>
    </row>
    <row r="10" spans="1:6" ht="15" customHeight="1">
      <c r="A10" s="31" t="s">
        <v>9</v>
      </c>
      <c r="B10" s="665" t="s">
        <v>110</v>
      </c>
      <c r="C10" s="666"/>
      <c r="D10" s="667"/>
      <c r="E10" s="105">
        <v>0</v>
      </c>
      <c r="F10" s="9">
        <f>ROUND(E10*SUMIF(PFP!$B$8:$B$13,"MO3",PFP!$J$8:$J$13),2)</f>
        <v>0</v>
      </c>
    </row>
    <row r="11" spans="1:6" ht="15" customHeight="1">
      <c r="A11" s="31" t="s">
        <v>10</v>
      </c>
      <c r="B11" s="665" t="s">
        <v>111</v>
      </c>
      <c r="C11" s="666"/>
      <c r="D11" s="667"/>
      <c r="E11" s="105">
        <v>0</v>
      </c>
      <c r="F11" s="9">
        <f>ROUND(E11*SUMIF(PFP!$B$8:$B$13,"MO3",PFP!$J$8:$J$13),2)</f>
        <v>0</v>
      </c>
    </row>
    <row r="12" spans="1:6" ht="15" customHeight="1">
      <c r="A12" s="31" t="s">
        <v>19</v>
      </c>
      <c r="B12" s="665" t="s">
        <v>112</v>
      </c>
      <c r="C12" s="666"/>
      <c r="D12" s="667"/>
      <c r="E12" s="105">
        <v>0</v>
      </c>
      <c r="F12" s="9">
        <f>ROUND(E12*SUMIF(PFP!$B$8:$B$13,"MO3",PFP!$J$8:$J$13),2)</f>
        <v>0</v>
      </c>
    </row>
    <row r="13" spans="1:6" ht="15" customHeight="1">
      <c r="A13" s="31" t="s">
        <v>20</v>
      </c>
      <c r="B13" s="665" t="s">
        <v>123</v>
      </c>
      <c r="C13" s="666"/>
      <c r="D13" s="667"/>
      <c r="E13" s="105">
        <v>0</v>
      </c>
      <c r="F13" s="9">
        <f>ROUND(E13*SUMIF(PFP!$B$8:$B$13,"MO3",PFP!$J$8:$J$13),2)</f>
        <v>0</v>
      </c>
    </row>
    <row r="14" spans="1:6" ht="15" customHeight="1">
      <c r="A14" s="31" t="s">
        <v>21</v>
      </c>
      <c r="B14" s="665" t="s">
        <v>113</v>
      </c>
      <c r="C14" s="666"/>
      <c r="D14" s="667"/>
      <c r="E14" s="105">
        <v>0</v>
      </c>
      <c r="F14" s="9">
        <f>ROUND(E14*SUMIF(PFP!$B$8:$B$13,"MO3",PFP!$J$8:$J$13),2)</f>
        <v>0</v>
      </c>
    </row>
    <row r="15" spans="1:6" ht="15" customHeight="1">
      <c r="A15" s="31" t="s">
        <v>22</v>
      </c>
      <c r="B15" s="665" t="s">
        <v>114</v>
      </c>
      <c r="C15" s="666"/>
      <c r="D15" s="667"/>
      <c r="E15" s="105">
        <v>0</v>
      </c>
      <c r="F15" s="9">
        <f>ROUND(E15*SUMIF(PFP!$B$8:$B$13,"MO3",PFP!$J$8:$J$13),2)</f>
        <v>0</v>
      </c>
    </row>
    <row r="16" spans="1:6" ht="15" customHeight="1">
      <c r="A16" s="33" t="s">
        <v>23</v>
      </c>
      <c r="B16" s="688" t="s">
        <v>18</v>
      </c>
      <c r="C16" s="689"/>
      <c r="D16" s="690"/>
      <c r="E16" s="105">
        <v>0</v>
      </c>
      <c r="F16" s="9">
        <f>ROUND(E16*SUMIF(PFP!$B$8:$B$13,"MO3",PFP!$J$8:$J$13),2)</f>
        <v>0</v>
      </c>
    </row>
    <row r="17" spans="1:6" ht="15" customHeight="1">
      <c r="A17" s="34" t="s">
        <v>24</v>
      </c>
      <c r="B17" s="687" t="s">
        <v>25</v>
      </c>
      <c r="C17" s="687"/>
      <c r="D17" s="687"/>
      <c r="E17" s="52">
        <f>ROUND(SUM(E18:E24),4)</f>
        <v>0</v>
      </c>
      <c r="F17" s="53">
        <f>ROUND(E17*SUMIF(PFP!$B$8:$B$13,"MO3",PFP!$J$8:$J$13),2)</f>
        <v>0</v>
      </c>
    </row>
    <row r="18" spans="1:6" ht="15" customHeight="1">
      <c r="A18" s="36" t="s">
        <v>62</v>
      </c>
      <c r="B18" s="662" t="s">
        <v>118</v>
      </c>
      <c r="C18" s="663"/>
      <c r="D18" s="664"/>
      <c r="E18" s="106">
        <v>0</v>
      </c>
      <c r="F18" s="10">
        <f>ROUND(E18*SUMIF(PFP!$B$8:$B$13,"MO3",PFP!$J$8:$J$13),2)</f>
        <v>0</v>
      </c>
    </row>
    <row r="19" spans="1:6" ht="15" customHeight="1">
      <c r="A19" s="36" t="s">
        <v>63</v>
      </c>
      <c r="B19" s="662" t="s">
        <v>119</v>
      </c>
      <c r="C19" s="663"/>
      <c r="D19" s="664"/>
      <c r="E19" s="106">
        <v>0</v>
      </c>
      <c r="F19" s="10">
        <f>ROUND(E19*SUMIF(PFP!$B$8:$B$13,"MO3",PFP!$J$8:$J$13),2)</f>
        <v>0</v>
      </c>
    </row>
    <row r="20" spans="1:6" ht="15" customHeight="1">
      <c r="A20" s="36" t="s">
        <v>64</v>
      </c>
      <c r="B20" s="662" t="s">
        <v>57</v>
      </c>
      <c r="C20" s="663"/>
      <c r="D20" s="664"/>
      <c r="E20" s="106">
        <v>0</v>
      </c>
      <c r="F20" s="10">
        <f>ROUND(E20*SUMIF(PFP!$B$8:$B$13,"MO3",PFP!$J$8:$J$13),2)</f>
        <v>0</v>
      </c>
    </row>
    <row r="21" spans="1:6" ht="15" customHeight="1">
      <c r="A21" s="36" t="s">
        <v>65</v>
      </c>
      <c r="B21" s="662" t="s">
        <v>58</v>
      </c>
      <c r="C21" s="663"/>
      <c r="D21" s="664"/>
      <c r="E21" s="106">
        <v>0</v>
      </c>
      <c r="F21" s="10">
        <f>ROUND(E21*SUMIF(PFP!$B$8:$B$13,"MO3",PFP!$J$8:$J$13),2)</f>
        <v>0</v>
      </c>
    </row>
    <row r="22" spans="1:6" ht="15" customHeight="1">
      <c r="A22" s="36" t="s">
        <v>115</v>
      </c>
      <c r="B22" s="662" t="s">
        <v>59</v>
      </c>
      <c r="C22" s="663"/>
      <c r="D22" s="664"/>
      <c r="E22" s="106">
        <v>0</v>
      </c>
      <c r="F22" s="10">
        <f>ROUND(E22*SUMIF(PFP!$B$8:$B$13,"MO3",PFP!$J$8:$J$13),2)</f>
        <v>0</v>
      </c>
    </row>
    <row r="23" spans="1:6" ht="15" customHeight="1">
      <c r="A23" s="36" t="s">
        <v>116</v>
      </c>
      <c r="B23" s="662" t="s">
        <v>60</v>
      </c>
      <c r="C23" s="663"/>
      <c r="D23" s="664"/>
      <c r="E23" s="106">
        <v>0</v>
      </c>
      <c r="F23" s="10">
        <f>ROUND(E23*SUMIF(PFP!$B$8:$B$13,"MO3",PFP!$J$8:$J$13),2)</f>
        <v>0</v>
      </c>
    </row>
    <row r="24" spans="1:6" ht="15" customHeight="1">
      <c r="A24" s="36" t="s">
        <v>117</v>
      </c>
      <c r="B24" s="662" t="s">
        <v>61</v>
      </c>
      <c r="C24" s="663"/>
      <c r="D24" s="664"/>
      <c r="E24" s="106">
        <v>0</v>
      </c>
      <c r="F24" s="10">
        <f>ROUND(E24*SUMIF(PFP!$B$8:$B$13,"MO3",PFP!$J$8:$J$13),2)</f>
        <v>0</v>
      </c>
    </row>
    <row r="25" spans="1:6" ht="15" customHeight="1">
      <c r="A25" s="37" t="s">
        <v>7</v>
      </c>
      <c r="B25" s="698" t="s">
        <v>26</v>
      </c>
      <c r="C25" s="698"/>
      <c r="D25" s="698"/>
      <c r="E25" s="38">
        <f>ROUND(SUM(E26:E30),4)</f>
        <v>0</v>
      </c>
      <c r="F25" s="54">
        <f>ROUND(E25*SUMIF(PFP!$B$8:$B$13,"MO3",PFP!$J$8:$J$13),2)</f>
        <v>0</v>
      </c>
    </row>
    <row r="26" spans="1:6" ht="15" customHeight="1">
      <c r="A26" s="31" t="s">
        <v>27</v>
      </c>
      <c r="B26" s="699" t="s">
        <v>67</v>
      </c>
      <c r="C26" s="699"/>
      <c r="D26" s="699"/>
      <c r="E26" s="107">
        <v>0</v>
      </c>
      <c r="F26" s="55">
        <f>ROUND(E26*SUMIF(PFP!$B$8:$B$13,"MO3",PFP!$J$8:$J$13),2)</f>
        <v>0</v>
      </c>
    </row>
    <row r="27" spans="1:6" ht="15" customHeight="1">
      <c r="A27" s="39" t="s">
        <v>28</v>
      </c>
      <c r="B27" s="697" t="s">
        <v>68</v>
      </c>
      <c r="C27" s="697"/>
      <c r="D27" s="697"/>
      <c r="E27" s="107">
        <v>0</v>
      </c>
      <c r="F27" s="55">
        <f>ROUND(E27*SUMIF(PFP!$B$8:$B$13,"MO3",PFP!$J$8:$J$13),2)</f>
        <v>0</v>
      </c>
    </row>
    <row r="28" spans="1:6" ht="15" customHeight="1">
      <c r="A28" s="36" t="s">
        <v>29</v>
      </c>
      <c r="B28" s="697" t="s">
        <v>66</v>
      </c>
      <c r="C28" s="697"/>
      <c r="D28" s="697"/>
      <c r="E28" s="107">
        <v>0</v>
      </c>
      <c r="F28" s="55">
        <f>ROUND(E28*SUMIF(PFP!$B$8:$B$13,"MO3",PFP!$J$8:$J$13),2)</f>
        <v>0</v>
      </c>
    </row>
    <row r="29" spans="1:6" ht="15" customHeight="1">
      <c r="A29" s="36" t="s">
        <v>70</v>
      </c>
      <c r="B29" s="697" t="s">
        <v>78</v>
      </c>
      <c r="C29" s="697"/>
      <c r="D29" s="697"/>
      <c r="E29" s="107">
        <v>0</v>
      </c>
      <c r="F29" s="55">
        <f>ROUND(E29*SUMIF(PFP!$B$8:$B$13,"MO3",PFP!$J$8:$J$13),2)</f>
        <v>0</v>
      </c>
    </row>
    <row r="30" spans="1:6" ht="15" customHeight="1">
      <c r="A30" s="36" t="s">
        <v>71</v>
      </c>
      <c r="B30" s="697" t="s">
        <v>69</v>
      </c>
      <c r="C30" s="697"/>
      <c r="D30" s="697"/>
      <c r="E30" s="107">
        <v>0</v>
      </c>
      <c r="F30" s="55">
        <f>ROUND(E30*SUMIF(PFP!$B$8:$B$13,"MO3",PFP!$J$8:$J$13),2)</f>
        <v>0</v>
      </c>
    </row>
    <row r="31" spans="1:6" ht="15" customHeight="1">
      <c r="A31" s="40" t="s">
        <v>30</v>
      </c>
      <c r="B31" s="702" t="s">
        <v>31</v>
      </c>
      <c r="C31" s="702"/>
      <c r="D31" s="702"/>
      <c r="E31" s="41">
        <f>ROUND(SUM(E32:E33),4)</f>
        <v>0</v>
      </c>
      <c r="F31" s="53">
        <f>ROUND(E31*SUMIF(PFP!$B$8:$B$13,"MO3",PFP!$J$8:$J$13),2)</f>
        <v>0</v>
      </c>
    </row>
    <row r="32" spans="1:6" ht="15" customHeight="1">
      <c r="A32" s="39" t="s">
        <v>32</v>
      </c>
      <c r="B32" s="703" t="s">
        <v>33</v>
      </c>
      <c r="C32" s="703"/>
      <c r="D32" s="703"/>
      <c r="E32" s="107">
        <f>ROUND(E8*E17,4)</f>
        <v>0</v>
      </c>
      <c r="F32" s="10">
        <f>ROUND(E32*SUMIF(PFP!$B$8:$B$13,"MO3",PFP!$J$8:$J$13),2)</f>
        <v>0</v>
      </c>
    </row>
    <row r="33" spans="1:6" ht="30" customHeight="1">
      <c r="A33" s="36" t="s">
        <v>34</v>
      </c>
      <c r="B33" s="700" t="s">
        <v>106</v>
      </c>
      <c r="C33" s="700"/>
      <c r="D33" s="701"/>
      <c r="E33" s="108">
        <f>ROUND(E8*E27,4)+ROUND(E26*E11,4)</f>
        <v>0</v>
      </c>
      <c r="F33" s="10">
        <f>ROUND(E33*SUMIF(PFP!$B$8:$B$13,"MO3",PFP!$J$8:$J$13),2)</f>
        <v>0</v>
      </c>
    </row>
    <row r="34" spans="1:6" ht="15" customHeight="1">
      <c r="A34" s="56" t="s">
        <v>148</v>
      </c>
      <c r="B34" s="704" t="s">
        <v>42</v>
      </c>
      <c r="C34" s="705"/>
      <c r="D34" s="705"/>
      <c r="E34" s="57">
        <f>ROUND(E8+E17+E25+E31,4)</f>
        <v>0</v>
      </c>
      <c r="F34" s="58">
        <f>ROUND(E34*SUMIF(PFP!$B$8:$B$13,"MO3",PFP!$J$8:$J$13),2)</f>
        <v>0</v>
      </c>
    </row>
    <row r="35" spans="1:6" ht="15" customHeight="1">
      <c r="A35" s="99" t="s">
        <v>102</v>
      </c>
      <c r="B35" s="691" t="s">
        <v>149</v>
      </c>
      <c r="C35" s="692"/>
      <c r="D35" s="692"/>
      <c r="E35" s="59">
        <f>ROUND((1+E34+PFP3_FatorKd!E13)*(1+PFP3_FatorKd!E12)*(1+PFP3_FatorKd!E8),4)</f>
        <v>1.2827</v>
      </c>
      <c r="F35" s="60"/>
    </row>
    <row r="36" spans="1:6" ht="15" customHeight="1">
      <c r="A36" s="47" t="s">
        <v>138</v>
      </c>
      <c r="F36" s="48"/>
    </row>
    <row r="37" spans="1:6" ht="15" customHeight="1">
      <c r="A37" s="634" t="s">
        <v>35</v>
      </c>
      <c r="B37" s="574"/>
      <c r="C37" s="574"/>
      <c r="D37" s="574"/>
      <c r="E37" s="574"/>
      <c r="F37" s="578"/>
    </row>
    <row r="38" spans="1:6" ht="15" customHeight="1">
      <c r="A38" s="634" t="s">
        <v>161</v>
      </c>
      <c r="B38" s="574"/>
      <c r="C38" s="574"/>
      <c r="D38" s="574"/>
      <c r="E38" s="574"/>
      <c r="F38" s="578"/>
    </row>
    <row r="39" spans="1:6" ht="15" customHeight="1">
      <c r="A39" s="634" t="s">
        <v>143</v>
      </c>
      <c r="B39" s="574"/>
      <c r="C39" s="574"/>
      <c r="D39" s="574"/>
      <c r="E39" s="574"/>
      <c r="F39" s="578"/>
    </row>
    <row r="40" spans="1:6" ht="15" customHeight="1">
      <c r="A40" s="575" t="s">
        <v>144</v>
      </c>
      <c r="B40" s="696"/>
      <c r="C40" s="696"/>
      <c r="D40" s="696"/>
      <c r="E40" s="696"/>
      <c r="F40" s="577"/>
    </row>
    <row r="41" spans="1:6" ht="15" customHeight="1">
      <c r="A41" s="49"/>
      <c r="B41" s="49"/>
      <c r="C41" s="49"/>
      <c r="D41" s="49"/>
      <c r="E41" s="49"/>
      <c r="F41" s="49"/>
    </row>
    <row r="42" spans="1:6" ht="15" customHeight="1">
      <c r="A42" s="49"/>
      <c r="B42" s="49"/>
      <c r="C42" s="49"/>
      <c r="D42" s="49"/>
      <c r="E42" s="49"/>
      <c r="F42" s="49"/>
    </row>
    <row r="43" spans="1:6" ht="15" customHeight="1"/>
  </sheetData>
  <customSheetViews>
    <customSheetView guid="{44FD36C5-FB7F-4AB2-B82D-6C7C681748B3}" scale="145" showPageBreaks="1" fitToPage="1" hiddenRows="1" hiddenColumns="1" view="pageBreakPreview" topLeftCell="A16">
      <selection activeCell="A38" sqref="A38:F38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fitToHeight="0" orientation="portrait" r:id="rId1"/>
      <headerFooter alignWithMargins="0"/>
    </customSheetView>
  </customSheetViews>
  <mergeCells count="39">
    <mergeCell ref="A1:E2"/>
    <mergeCell ref="A3:F3"/>
    <mergeCell ref="A4:F4"/>
    <mergeCell ref="C5:E5"/>
    <mergeCell ref="A6:B6"/>
    <mergeCell ref="C6:E6"/>
    <mergeCell ref="B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37:F37"/>
    <mergeCell ref="A38:F38"/>
    <mergeCell ref="A39:F39"/>
    <mergeCell ref="A40:F40"/>
    <mergeCell ref="B30:D30"/>
    <mergeCell ref="B31:D31"/>
    <mergeCell ref="B32:D32"/>
    <mergeCell ref="B33:D33"/>
    <mergeCell ref="B34:D34"/>
    <mergeCell ref="B35:D35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">
    <tabColor theme="7" tint="0.59999389629810485"/>
    <pageSetUpPr fitToPage="1"/>
  </sheetPr>
  <dimension ref="A1:G39"/>
  <sheetViews>
    <sheetView tabSelected="1" view="pageBreakPreview" zoomScale="110" zoomScaleNormal="145" zoomScaleSheetLayoutView="110" workbookViewId="0">
      <selection activeCell="J6" sqref="J6:K6"/>
    </sheetView>
  </sheetViews>
  <sheetFormatPr defaultColWidth="11.42578125" defaultRowHeight="0" customHeight="1" zeroHeight="1"/>
  <cols>
    <col min="1" max="1" width="5.7109375" style="97" customWidth="1"/>
    <col min="2" max="2" width="35.7109375" style="22" customWidth="1"/>
    <col min="3" max="5" width="10.7109375" style="22" customWidth="1"/>
    <col min="6" max="6" width="20.7109375" style="22" customWidth="1"/>
    <col min="7" max="7" width="17" style="22" customWidth="1"/>
    <col min="8" max="16384" width="11.42578125" style="22"/>
  </cols>
  <sheetData>
    <row r="1" spans="1:7" ht="15" customHeight="1" thickBot="1">
      <c r="A1" s="670" t="s">
        <v>201</v>
      </c>
      <c r="B1" s="671"/>
      <c r="C1" s="671"/>
      <c r="D1" s="671"/>
      <c r="E1" s="671"/>
      <c r="F1" s="21" t="s">
        <v>0</v>
      </c>
    </row>
    <row r="2" spans="1:7" ht="15" customHeight="1" thickTop="1">
      <c r="A2" s="672"/>
      <c r="B2" s="673"/>
      <c r="C2" s="673"/>
      <c r="D2" s="673"/>
      <c r="E2" s="673"/>
      <c r="F2" s="23" t="s">
        <v>93</v>
      </c>
    </row>
    <row r="3" spans="1:7" ht="15" customHeight="1">
      <c r="A3" s="722" t="s">
        <v>1</v>
      </c>
      <c r="B3" s="723"/>
      <c r="C3" s="723"/>
      <c r="D3" s="723"/>
      <c r="E3" s="723"/>
      <c r="F3" s="724"/>
    </row>
    <row r="4" spans="1:7" ht="15" customHeight="1">
      <c r="A4" s="683"/>
      <c r="B4" s="684"/>
      <c r="C4" s="684"/>
      <c r="D4" s="684"/>
      <c r="E4" s="684"/>
      <c r="F4" s="685"/>
    </row>
    <row r="5" spans="1:7" ht="15" customHeight="1">
      <c r="A5" s="61" t="s">
        <v>36</v>
      </c>
      <c r="B5" s="62"/>
      <c r="C5" s="680" t="s">
        <v>77</v>
      </c>
      <c r="D5" s="681"/>
      <c r="E5" s="682"/>
      <c r="F5" s="63" t="str">
        <f>'PFP2.3_FatorKc'!F5</f>
        <v>BASE:</v>
      </c>
    </row>
    <row r="6" spans="1:7" ht="52.15" customHeight="1">
      <c r="A6" s="677" t="str">
        <f>PFP!A6</f>
        <v>CONTRATAÇÃO DOS SERVIÇOS DE APOIO À FISCALIZAÇÃO PARA EXECUÇÃO DAS OBRAS DE ENGENHARIA, VISANDO A IMPLANTAÇÃO DE PONTE EM CONCRETO ARMADO SOBRE O RIO MELCHIOR, NA REGIÃO ADMINISTRATIVA DA CEILÂNDIA, DISTRITO FEDERAL.</v>
      </c>
      <c r="B6" s="678"/>
      <c r="C6" s="725" t="s">
        <v>76</v>
      </c>
      <c r="D6" s="725"/>
      <c r="E6" s="725"/>
      <c r="F6" s="48" t="str">
        <f>'PFP2.3_FatorKc'!F6</f>
        <v>SINAPI/DF</v>
      </c>
    </row>
    <row r="7" spans="1:7" ht="15" customHeight="1">
      <c r="A7" s="99" t="s">
        <v>121</v>
      </c>
      <c r="B7" s="693" t="s">
        <v>162</v>
      </c>
      <c r="C7" s="695"/>
      <c r="D7" s="64" t="s">
        <v>163</v>
      </c>
      <c r="E7" s="65" t="s">
        <v>164</v>
      </c>
      <c r="F7" s="66" t="s">
        <v>13</v>
      </c>
    </row>
    <row r="8" spans="1:7" s="72" customFormat="1" ht="15" customHeight="1">
      <c r="A8" s="67" t="s">
        <v>135</v>
      </c>
      <c r="B8" s="720" t="s">
        <v>150</v>
      </c>
      <c r="C8" s="721"/>
      <c r="D8" s="68">
        <f>ROUND(D9+D10+D11,4)</f>
        <v>0.124</v>
      </c>
      <c r="E8" s="69">
        <f>ROUND(E9+E10+E11,4)</f>
        <v>0.1416</v>
      </c>
      <c r="F8" s="70">
        <f>E8*SUM(SUMIF(PFP!$B$8:$B$13,"MO1",PFP!$J$8:$J$13)*(1+'PFP2.1_FatorKa'!$E$35)+SUMIF(PFP!$B$8:$B$13,"MO2",PFP!$J$8:$J$13)*(1+'PFP2.2_FatorKb'!$E$34)+SUMIF(PFP!$B$8:$B$13,"&lt;&gt;MO*",PFP!$J$8:$J$13)+$F$13+$F$12)</f>
        <v>46486.440364438342</v>
      </c>
      <c r="G8" s="71"/>
    </row>
    <row r="9" spans="1:7" ht="15" customHeight="1">
      <c r="A9" s="73" t="s">
        <v>126</v>
      </c>
      <c r="B9" s="714" t="s">
        <v>43</v>
      </c>
      <c r="C9" s="716"/>
      <c r="D9" s="109">
        <v>0.05</v>
      </c>
      <c r="E9" s="110">
        <f>ROUND((1/(1-$D$8))*D9,4)</f>
        <v>5.7099999999999998E-2</v>
      </c>
      <c r="F9" s="74">
        <f>E9*SUM(SUMIF(PFP!$B$8:$B$13,"MO1",PFP!$J$8:$J$13)*(1+'PFP2.1_FatorKa'!$E$35)+SUMIF(PFP!$B$8:$B$13,"MO2",PFP!$J$8:$J$13)*(1+'PFP2.2_FatorKb'!$E$34)+SUMIF(PFP!$B$8:$B$13,"&lt;&gt;MO*",PFP!$J$8:$J$13)+$F$13+$F$12)</f>
        <v>18745.591418145686</v>
      </c>
    </row>
    <row r="10" spans="1:7" ht="15" customHeight="1">
      <c r="A10" s="75" t="s">
        <v>127</v>
      </c>
      <c r="B10" s="732" t="s">
        <v>165</v>
      </c>
      <c r="C10" s="733"/>
      <c r="D10" s="109">
        <f>ROUND(1.65%*0.8,4)</f>
        <v>1.32E-2</v>
      </c>
      <c r="E10" s="110">
        <f>ROUND((1/(1-$D$8))*D10,4)</f>
        <v>1.5100000000000001E-2</v>
      </c>
      <c r="F10" s="74">
        <f>E10*SUM(SUMIF(PFP!$B$8:$B$13,"MO1",PFP!$J$8:$J$13)*(1+'PFP2.1_FatorKa'!$E$35)+SUMIF(PFP!$B$8:$B$13,"MO2",PFP!$J$8:$J$13)*(1+'PFP2.2_FatorKb'!$E$34)+SUMIF(PFP!$B$8:$B$13,"&lt;&gt;MO*",PFP!$J$8:$J$13)+$F$13+$F$12)</f>
        <v>4957.2404625919417</v>
      </c>
    </row>
    <row r="11" spans="1:7" ht="15" customHeight="1">
      <c r="A11" s="75" t="s">
        <v>128</v>
      </c>
      <c r="B11" s="732" t="s">
        <v>166</v>
      </c>
      <c r="C11" s="733"/>
      <c r="D11" s="109">
        <f>ROUND(7.6%*0.8,4)</f>
        <v>6.08E-2</v>
      </c>
      <c r="E11" s="110">
        <f>ROUND((1/(1-$D$8))*D11,4)</f>
        <v>6.9400000000000003E-2</v>
      </c>
      <c r="F11" s="74">
        <f>E11*SUM(SUMIF(PFP!$B$8:$B$13,"MO1",PFP!$J$8:$J$13)*(1+'PFP2.1_FatorKa'!$E$35)+SUMIF(PFP!$B$8:$B$13,"MO2",PFP!$J$8:$J$13)*(1+'PFP2.2_FatorKb'!$E$34)+SUMIF(PFP!$B$8:$B$13,"&lt;&gt;MO*",PFP!$J$8:$J$13)+$F$13+$F$12)</f>
        <v>22783.608483700715</v>
      </c>
      <c r="G11" s="76"/>
    </row>
    <row r="12" spans="1:7" s="72" customFormat="1" ht="15" customHeight="1">
      <c r="A12" s="77" t="s">
        <v>45</v>
      </c>
      <c r="B12" s="729" t="s">
        <v>46</v>
      </c>
      <c r="C12" s="730"/>
      <c r="D12" s="731"/>
      <c r="E12" s="78">
        <v>0.06</v>
      </c>
      <c r="F12" s="79">
        <f>E12*SUM(SUMIF(PFP!$B$8:$B$13,"MO1",PFP!$J$8:$J$13)*(1+'PFP2.1_FatorKa'!$E$35)+SUMIF(PFP!$B$8:$B$13,"MO2",PFP!$J$8:$J$13)*(1+'PFP2.2_FatorKb'!$E$34)+SUMIF(PFP!$B$8:$B$13,"&lt;&gt;MO*",PFP!$J$8:$J$13)+$F$13)</f>
        <v>18582.68322850909</v>
      </c>
    </row>
    <row r="13" spans="1:7" s="72" customFormat="1" ht="15" customHeight="1">
      <c r="A13" s="80" t="s">
        <v>44</v>
      </c>
      <c r="B13" s="726" t="s">
        <v>47</v>
      </c>
      <c r="C13" s="727"/>
      <c r="D13" s="728"/>
      <c r="E13" s="78">
        <f>ROUND(SUM(E14:E16),4)</f>
        <v>0.06</v>
      </c>
      <c r="F13" s="79">
        <f>ROUND(E13*SUMIF(PFP!$B$8:$B$13,"MO*",PFP!$J$8:$J$13),2)</f>
        <v>8908.7000000000007</v>
      </c>
      <c r="G13" s="22"/>
    </row>
    <row r="14" spans="1:7" ht="30" customHeight="1">
      <c r="A14" s="81" t="s">
        <v>129</v>
      </c>
      <c r="B14" s="711" t="s">
        <v>73</v>
      </c>
      <c r="C14" s="712"/>
      <c r="D14" s="713"/>
      <c r="E14" s="105">
        <v>0.03</v>
      </c>
      <c r="F14" s="74">
        <f>ROUND(E14*SUMIF(PFP!$B$8:$B$13,"MO*",PFP!$J$8:$J$13),2)</f>
        <v>4454.3500000000004</v>
      </c>
    </row>
    <row r="15" spans="1:7" ht="30" customHeight="1">
      <c r="A15" s="73" t="s">
        <v>130</v>
      </c>
      <c r="B15" s="714" t="s">
        <v>81</v>
      </c>
      <c r="C15" s="715"/>
      <c r="D15" s="716"/>
      <c r="E15" s="105">
        <v>0.02</v>
      </c>
      <c r="F15" s="74">
        <f>ROUND(E15*SUMIF(PFP!$B$8:$B$13,"MO*",PFP!$J$8:$J$13),2)</f>
        <v>2969.57</v>
      </c>
    </row>
    <row r="16" spans="1:7" ht="30" customHeight="1">
      <c r="A16" s="81" t="s">
        <v>131</v>
      </c>
      <c r="B16" s="711" t="s">
        <v>105</v>
      </c>
      <c r="C16" s="712"/>
      <c r="D16" s="713"/>
      <c r="E16" s="105">
        <v>0.01</v>
      </c>
      <c r="F16" s="74">
        <f>ROUND(E16*SUMIF(PFP!$B$8:$B$13,"MO*",PFP!$J$8:$J$13),2)</f>
        <v>1484.78</v>
      </c>
    </row>
    <row r="17" spans="1:6" s="72" customFormat="1" ht="15" customHeight="1">
      <c r="A17" s="82" t="s">
        <v>145</v>
      </c>
      <c r="B17" s="708" t="s">
        <v>79</v>
      </c>
      <c r="C17" s="709"/>
      <c r="D17" s="710"/>
      <c r="E17" s="83">
        <f>ROUND((1+E12)*(1+E8),4)</f>
        <v>1.2101</v>
      </c>
      <c r="F17" s="84"/>
    </row>
    <row r="18" spans="1:6" ht="15" customHeight="1">
      <c r="A18" s="85" t="s">
        <v>2</v>
      </c>
      <c r="B18" s="86"/>
      <c r="C18" s="86"/>
      <c r="D18" s="87"/>
      <c r="E18" s="85" t="s">
        <v>3</v>
      </c>
      <c r="F18" s="88"/>
    </row>
    <row r="19" spans="1:6" ht="15" customHeight="1">
      <c r="A19" s="89"/>
      <c r="B19" s="90"/>
      <c r="C19" s="90"/>
      <c r="D19" s="91"/>
      <c r="E19" s="92"/>
      <c r="F19" s="91"/>
    </row>
    <row r="20" spans="1:6" ht="15" customHeight="1">
      <c r="A20" s="85" t="s">
        <v>4</v>
      </c>
      <c r="B20" s="86"/>
      <c r="C20" s="86"/>
      <c r="D20" s="87"/>
      <c r="E20" s="85" t="s">
        <v>5</v>
      </c>
      <c r="F20" s="87"/>
    </row>
    <row r="21" spans="1:6" ht="15" customHeight="1">
      <c r="A21" s="93"/>
      <c r="B21" s="94"/>
      <c r="C21" s="94"/>
      <c r="D21" s="95"/>
      <c r="E21" s="96"/>
      <c r="F21" s="95"/>
    </row>
    <row r="22" spans="1:6" ht="15" customHeight="1">
      <c r="A22" s="717" t="s">
        <v>14</v>
      </c>
      <c r="B22" s="718"/>
      <c r="C22" s="718"/>
      <c r="D22" s="718"/>
      <c r="E22" s="718"/>
      <c r="F22" s="719"/>
    </row>
    <row r="23" spans="1:6" ht="15" customHeight="1">
      <c r="A23" s="634" t="s">
        <v>48</v>
      </c>
      <c r="B23" s="574"/>
      <c r="C23" s="574"/>
      <c r="D23" s="574"/>
      <c r="E23" s="574"/>
      <c r="F23" s="578"/>
    </row>
    <row r="24" spans="1:6" ht="15" customHeight="1">
      <c r="A24" s="634" t="s">
        <v>15</v>
      </c>
      <c r="B24" s="574"/>
      <c r="C24" s="574"/>
      <c r="D24" s="574"/>
      <c r="E24" s="574"/>
      <c r="F24" s="578"/>
    </row>
    <row r="25" spans="1:6" ht="15" customHeight="1">
      <c r="A25" s="634" t="s">
        <v>167</v>
      </c>
      <c r="B25" s="574"/>
      <c r="C25" s="574"/>
      <c r="D25" s="574"/>
      <c r="E25" s="574"/>
      <c r="F25" s="578"/>
    </row>
    <row r="26" spans="1:6" ht="47.25" customHeight="1">
      <c r="A26" s="706" t="s">
        <v>168</v>
      </c>
      <c r="B26" s="584"/>
      <c r="C26" s="584"/>
      <c r="D26" s="584"/>
      <c r="E26" s="584"/>
      <c r="F26" s="585"/>
    </row>
    <row r="27" spans="1:6" ht="15" customHeight="1">
      <c r="A27" s="674" t="s">
        <v>72</v>
      </c>
      <c r="B27" s="675"/>
      <c r="C27" s="675"/>
      <c r="D27" s="675"/>
      <c r="E27" s="675"/>
      <c r="F27" s="676"/>
    </row>
    <row r="28" spans="1:6" ht="15" customHeight="1">
      <c r="A28" s="674" t="s">
        <v>169</v>
      </c>
      <c r="B28" s="675"/>
      <c r="C28" s="675"/>
      <c r="D28" s="675"/>
      <c r="E28" s="675"/>
      <c r="F28" s="676"/>
    </row>
    <row r="29" spans="1:6" ht="15" customHeight="1">
      <c r="A29" s="634" t="s">
        <v>50</v>
      </c>
      <c r="B29" s="574"/>
      <c r="C29" s="574"/>
      <c r="D29" s="574"/>
      <c r="E29" s="574"/>
      <c r="F29" s="578"/>
    </row>
    <row r="30" spans="1:6" ht="15" customHeight="1">
      <c r="A30" s="634" t="str">
        <f>CONCATENATE("     K4' = { [ 1 / ( 1 - ",D8," ) ] - 1 } x 100")</f>
        <v xml:space="preserve">     K4' = { [ 1 / ( 1 - 0,124 ) ] - 1 } x 100</v>
      </c>
      <c r="B30" s="574"/>
      <c r="C30" s="574"/>
      <c r="D30" s="574"/>
      <c r="E30" s="574"/>
      <c r="F30" s="578"/>
    </row>
    <row r="31" spans="1:6" ht="15" customHeight="1">
      <c r="A31" s="634" t="s">
        <v>134</v>
      </c>
      <c r="B31" s="574"/>
      <c r="C31" s="574"/>
      <c r="D31" s="574"/>
      <c r="E31" s="574"/>
      <c r="F31" s="578"/>
    </row>
    <row r="32" spans="1:6" ht="15" customHeight="1">
      <c r="A32" s="634" t="s">
        <v>99</v>
      </c>
      <c r="B32" s="574"/>
      <c r="C32" s="574"/>
      <c r="D32" s="574"/>
      <c r="E32" s="574"/>
      <c r="F32" s="578"/>
    </row>
    <row r="33" spans="1:6" ht="15" customHeight="1">
      <c r="A33" s="634" t="s">
        <v>125</v>
      </c>
      <c r="B33" s="574"/>
      <c r="C33" s="574"/>
      <c r="D33" s="574"/>
      <c r="E33" s="574"/>
      <c r="F33" s="578"/>
    </row>
    <row r="34" spans="1:6" ht="30" customHeight="1">
      <c r="A34" s="706" t="s">
        <v>132</v>
      </c>
      <c r="B34" s="584"/>
      <c r="C34" s="584"/>
      <c r="D34" s="584"/>
      <c r="E34" s="584"/>
      <c r="F34" s="585"/>
    </row>
    <row r="35" spans="1:6" ht="30" customHeight="1">
      <c r="A35" s="538" t="s">
        <v>133</v>
      </c>
      <c r="B35" s="707"/>
      <c r="C35" s="707"/>
      <c r="D35" s="707"/>
      <c r="E35" s="707"/>
      <c r="F35" s="540"/>
    </row>
    <row r="36" spans="1:6" ht="15" customHeight="1">
      <c r="F36" s="76"/>
    </row>
    <row r="37" spans="1:6" ht="15" customHeight="1"/>
    <row r="38" spans="1:6" ht="15" customHeight="1"/>
    <row r="39" spans="1:6" ht="15" hidden="1" customHeight="1"/>
  </sheetData>
  <customSheetViews>
    <customSheetView guid="{44FD36C5-FB7F-4AB2-B82D-6C7C681748B3}" scale="130" showPageBreaks="1" fitToPage="1" hiddenRows="1" view="pageBreakPreview" topLeftCell="A4">
      <selection activeCell="E17" sqref="E17"/>
      <pageMargins left="0.78740157480314965" right="0.59055118110236227" top="0.78740157480314965" bottom="0.59055118110236227" header="0.51181102362204722" footer="0.51181102362204722"/>
      <printOptions horizontalCentered="1"/>
      <pageSetup paperSize="9" scale="95" firstPageNumber="0" fitToHeight="0" orientation="portrait" r:id="rId1"/>
      <headerFooter alignWithMargins="0"/>
    </customSheetView>
  </customSheetViews>
  <mergeCells count="31">
    <mergeCell ref="A33:F33"/>
    <mergeCell ref="B13:D13"/>
    <mergeCell ref="B12:D12"/>
    <mergeCell ref="B9:C9"/>
    <mergeCell ref="B10:C10"/>
    <mergeCell ref="B11:C11"/>
    <mergeCell ref="B8:C8"/>
    <mergeCell ref="A26:F26"/>
    <mergeCell ref="B7:C7"/>
    <mergeCell ref="A1:E2"/>
    <mergeCell ref="A3:F3"/>
    <mergeCell ref="A6:B6"/>
    <mergeCell ref="C6:E6"/>
    <mergeCell ref="C5:E5"/>
    <mergeCell ref="A4:F4"/>
    <mergeCell ref="A34:F34"/>
    <mergeCell ref="A35:F35"/>
    <mergeCell ref="B17:D17"/>
    <mergeCell ref="B14:D14"/>
    <mergeCell ref="B15:D15"/>
    <mergeCell ref="B16:D16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</mergeCells>
  <phoneticPr fontId="24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B1:N36"/>
  <sheetViews>
    <sheetView showGridLines="0" tabSelected="1" view="pageBreakPreview" topLeftCell="C4" zoomScaleNormal="100" zoomScaleSheetLayoutView="100" workbookViewId="0">
      <selection activeCell="J6" sqref="J6:K6"/>
    </sheetView>
  </sheetViews>
  <sheetFormatPr defaultRowHeight="12.75"/>
  <cols>
    <col min="1" max="1" width="4.85546875" customWidth="1"/>
    <col min="2" max="2" width="61.5703125" customWidth="1"/>
    <col min="3" max="3" width="18.85546875" customWidth="1"/>
    <col min="4" max="4" width="14.28515625" bestFit="1" customWidth="1"/>
    <col min="5" max="5" width="17" bestFit="1" customWidth="1"/>
    <col min="6" max="6" width="15.28515625" bestFit="1" customWidth="1"/>
    <col min="7" max="10" width="15.28515625" customWidth="1"/>
    <col min="11" max="11" width="15.140625" customWidth="1"/>
    <col min="12" max="12" width="19.42578125" style="117" customWidth="1"/>
  </cols>
  <sheetData>
    <row r="1" spans="2:14" ht="12.75" customHeight="1">
      <c r="B1" s="145" t="s">
        <v>176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2:14" ht="12.75" customHeight="1"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4" spans="2:14" ht="15">
      <c r="D4" s="118" t="s">
        <v>177</v>
      </c>
      <c r="E4" s="118" t="s">
        <v>178</v>
      </c>
      <c r="F4" s="118" t="s">
        <v>179</v>
      </c>
      <c r="G4" s="118" t="s">
        <v>180</v>
      </c>
      <c r="H4" s="118" t="s">
        <v>181</v>
      </c>
      <c r="I4" s="118" t="s">
        <v>182</v>
      </c>
      <c r="J4" s="118" t="s">
        <v>183</v>
      </c>
      <c r="K4" s="118" t="s">
        <v>198</v>
      </c>
    </row>
    <row r="5" spans="2:14" ht="15">
      <c r="B5" s="734" t="str">
        <f>PFP!D8</f>
        <v>Engenheiro Júnior</v>
      </c>
      <c r="C5" s="736">
        <f>PFP!K8</f>
        <v>221332.9</v>
      </c>
      <c r="D5" s="143">
        <f>D6*$C$5</f>
        <v>27666.612499999999</v>
      </c>
      <c r="E5" s="143">
        <f>E6*$C$5</f>
        <v>27666.612499999999</v>
      </c>
      <c r="F5" s="143">
        <f t="shared" ref="F5:K5" si="0">F6*$C$5</f>
        <v>27666.612499999999</v>
      </c>
      <c r="G5" s="143">
        <f t="shared" si="0"/>
        <v>27666.612499999999</v>
      </c>
      <c r="H5" s="143">
        <f>H6*$C$5</f>
        <v>27666.612499999999</v>
      </c>
      <c r="I5" s="143">
        <f>I6*$C$5</f>
        <v>27666.612499999999</v>
      </c>
      <c r="J5" s="143">
        <f t="shared" si="0"/>
        <v>27666.612499999999</v>
      </c>
      <c r="K5" s="143">
        <f t="shared" si="0"/>
        <v>27666.612499999999</v>
      </c>
      <c r="L5" s="119">
        <f t="shared" ref="L5:L22" si="1">SUM(D5:K5)</f>
        <v>221332.89999999997</v>
      </c>
    </row>
    <row r="6" spans="2:14" ht="15">
      <c r="B6" s="735"/>
      <c r="C6" s="737"/>
      <c r="D6" s="120">
        <f>1/8</f>
        <v>0.125</v>
      </c>
      <c r="E6" s="120">
        <f t="shared" ref="E6:K6" si="2">1/8</f>
        <v>0.125</v>
      </c>
      <c r="F6" s="120">
        <f t="shared" si="2"/>
        <v>0.125</v>
      </c>
      <c r="G6" s="120">
        <f t="shared" si="2"/>
        <v>0.125</v>
      </c>
      <c r="H6" s="120">
        <f t="shared" si="2"/>
        <v>0.125</v>
      </c>
      <c r="I6" s="120">
        <f t="shared" si="2"/>
        <v>0.125</v>
      </c>
      <c r="J6" s="120">
        <f t="shared" si="2"/>
        <v>0.125</v>
      </c>
      <c r="K6" s="120">
        <f t="shared" si="2"/>
        <v>0.125</v>
      </c>
      <c r="L6" s="121">
        <f t="shared" si="1"/>
        <v>1</v>
      </c>
      <c r="N6" s="115"/>
    </row>
    <row r="7" spans="2:14" ht="15">
      <c r="B7" s="734" t="str">
        <f>PFP!D9</f>
        <v>Técnico - Profissional Especial</v>
      </c>
      <c r="C7" s="736">
        <f>PFP!K9</f>
        <v>55627.24</v>
      </c>
      <c r="D7" s="143">
        <f>D8*$C$7</f>
        <v>6953.4049999999997</v>
      </c>
      <c r="E7" s="143">
        <f t="shared" ref="E7:K7" si="3">E8*$C$7</f>
        <v>6953.4049999999997</v>
      </c>
      <c r="F7" s="143">
        <f t="shared" si="3"/>
        <v>6953.4049999999997</v>
      </c>
      <c r="G7" s="143">
        <f t="shared" si="3"/>
        <v>6953.4049999999997</v>
      </c>
      <c r="H7" s="143">
        <f t="shared" si="3"/>
        <v>6953.4049999999997</v>
      </c>
      <c r="I7" s="143">
        <f t="shared" si="3"/>
        <v>6953.4049999999997</v>
      </c>
      <c r="J7" s="143">
        <f t="shared" si="3"/>
        <v>6953.4049999999997</v>
      </c>
      <c r="K7" s="143">
        <f t="shared" si="3"/>
        <v>6953.4049999999997</v>
      </c>
      <c r="L7" s="119">
        <f t="shared" si="1"/>
        <v>55627.24</v>
      </c>
    </row>
    <row r="8" spans="2:14" ht="15">
      <c r="B8" s="735"/>
      <c r="C8" s="737"/>
      <c r="D8" s="120">
        <f>1/8</f>
        <v>0.125</v>
      </c>
      <c r="E8" s="120">
        <f t="shared" ref="E8:K8" si="4">1/8</f>
        <v>0.125</v>
      </c>
      <c r="F8" s="120">
        <f t="shared" si="4"/>
        <v>0.125</v>
      </c>
      <c r="G8" s="120">
        <f t="shared" si="4"/>
        <v>0.125</v>
      </c>
      <c r="H8" s="120">
        <f t="shared" si="4"/>
        <v>0.125</v>
      </c>
      <c r="I8" s="120">
        <f t="shared" si="4"/>
        <v>0.125</v>
      </c>
      <c r="J8" s="120">
        <f t="shared" si="4"/>
        <v>0.125</v>
      </c>
      <c r="K8" s="120">
        <f t="shared" si="4"/>
        <v>0.125</v>
      </c>
      <c r="L8" s="121">
        <f t="shared" si="1"/>
        <v>1</v>
      </c>
    </row>
    <row r="9" spans="2:14" ht="15">
      <c r="B9" s="734" t="str">
        <f>PFP!D10</f>
        <v>Técnico Auxiliar (Laboratorista)</v>
      </c>
      <c r="C9" s="736">
        <f>PFP!K10</f>
        <v>41407.25</v>
      </c>
      <c r="D9" s="143">
        <f>D10*$C$9</f>
        <v>5175.90625</v>
      </c>
      <c r="E9" s="143">
        <f t="shared" ref="E9:K9" si="5">E10*$C$9</f>
        <v>5175.90625</v>
      </c>
      <c r="F9" s="143">
        <f t="shared" si="5"/>
        <v>5175.90625</v>
      </c>
      <c r="G9" s="143">
        <f t="shared" si="5"/>
        <v>5175.90625</v>
      </c>
      <c r="H9" s="143">
        <f t="shared" si="5"/>
        <v>5175.90625</v>
      </c>
      <c r="I9" s="143">
        <f t="shared" si="5"/>
        <v>5175.90625</v>
      </c>
      <c r="J9" s="143">
        <f t="shared" si="5"/>
        <v>5175.90625</v>
      </c>
      <c r="K9" s="143">
        <f t="shared" si="5"/>
        <v>5175.90625</v>
      </c>
      <c r="L9" s="119">
        <f t="shared" si="1"/>
        <v>41407.25</v>
      </c>
    </row>
    <row r="10" spans="2:14" ht="15">
      <c r="B10" s="735"/>
      <c r="C10" s="737"/>
      <c r="D10" s="120">
        <v>0.125</v>
      </c>
      <c r="E10" s="120">
        <v>0.125</v>
      </c>
      <c r="F10" s="120">
        <v>0.125</v>
      </c>
      <c r="G10" s="120">
        <v>0.125</v>
      </c>
      <c r="H10" s="120">
        <v>0.125</v>
      </c>
      <c r="I10" s="120">
        <v>0.125</v>
      </c>
      <c r="J10" s="120">
        <v>0.125</v>
      </c>
      <c r="K10" s="120">
        <v>0.125</v>
      </c>
      <c r="L10" s="121">
        <f t="shared" si="1"/>
        <v>1</v>
      </c>
    </row>
    <row r="11" spans="2:14" ht="15">
      <c r="B11" s="734" t="str">
        <f>PFP!D11</f>
        <v>Relatório Semanal de Obras</v>
      </c>
      <c r="C11" s="736">
        <f>PFP!K11</f>
        <v>19613.855245818184</v>
      </c>
      <c r="D11" s="143">
        <f>D12*$C$11</f>
        <v>2451.731905727273</v>
      </c>
      <c r="E11" s="143">
        <f t="shared" ref="E11:K11" si="6">E12*$C$11</f>
        <v>2451.731905727273</v>
      </c>
      <c r="F11" s="143">
        <f t="shared" si="6"/>
        <v>2451.731905727273</v>
      </c>
      <c r="G11" s="143">
        <f t="shared" si="6"/>
        <v>2451.731905727273</v>
      </c>
      <c r="H11" s="143">
        <f t="shared" si="6"/>
        <v>2451.731905727273</v>
      </c>
      <c r="I11" s="143">
        <f t="shared" si="6"/>
        <v>2451.731905727273</v>
      </c>
      <c r="J11" s="143">
        <f t="shared" si="6"/>
        <v>2451.731905727273</v>
      </c>
      <c r="K11" s="143">
        <f t="shared" si="6"/>
        <v>2451.731905727273</v>
      </c>
      <c r="L11" s="119">
        <f t="shared" si="1"/>
        <v>19613.855245818184</v>
      </c>
    </row>
    <row r="12" spans="2:14" ht="15">
      <c r="B12" s="735"/>
      <c r="C12" s="737"/>
      <c r="D12" s="120">
        <v>0.125</v>
      </c>
      <c r="E12" s="120">
        <v>0.125</v>
      </c>
      <c r="F12" s="120">
        <v>0.125</v>
      </c>
      <c r="G12" s="120">
        <v>0.125</v>
      </c>
      <c r="H12" s="120">
        <v>0.125</v>
      </c>
      <c r="I12" s="120">
        <v>0.125</v>
      </c>
      <c r="J12" s="120">
        <v>0.125</v>
      </c>
      <c r="K12" s="120">
        <v>0.125</v>
      </c>
      <c r="L12" s="121">
        <f t="shared" si="1"/>
        <v>1</v>
      </c>
    </row>
    <row r="13" spans="2:14" ht="15">
      <c r="B13" s="734" t="str">
        <f>PFP!D12</f>
        <v>Consultoria de Interpretação de Projeto para Execução</v>
      </c>
      <c r="C13" s="736">
        <f>PFP!K12</f>
        <v>26573.324060999999</v>
      </c>
      <c r="D13" s="143">
        <f>D14*$C$13</f>
        <v>3321.6655076249999</v>
      </c>
      <c r="E13" s="143">
        <f t="shared" ref="E13:K13" si="7">E14*$C$13</f>
        <v>3321.6655076249999</v>
      </c>
      <c r="F13" s="143">
        <f t="shared" si="7"/>
        <v>3321.6655076249999</v>
      </c>
      <c r="G13" s="143">
        <f t="shared" si="7"/>
        <v>3321.6655076249999</v>
      </c>
      <c r="H13" s="143">
        <f t="shared" si="7"/>
        <v>3321.6655076249999</v>
      </c>
      <c r="I13" s="143">
        <f t="shared" si="7"/>
        <v>3321.6655076249999</v>
      </c>
      <c r="J13" s="143">
        <f t="shared" si="7"/>
        <v>3321.6655076249999</v>
      </c>
      <c r="K13" s="143">
        <f t="shared" si="7"/>
        <v>3321.6655076249999</v>
      </c>
      <c r="L13" s="119">
        <f t="shared" si="1"/>
        <v>26573.324060999996</v>
      </c>
    </row>
    <row r="14" spans="2:14" ht="15">
      <c r="B14" s="735"/>
      <c r="C14" s="737"/>
      <c r="D14" s="120">
        <f>1/8</f>
        <v>0.125</v>
      </c>
      <c r="E14" s="120">
        <f t="shared" ref="E14:K14" si="8">1/8</f>
        <v>0.125</v>
      </c>
      <c r="F14" s="120">
        <f t="shared" si="8"/>
        <v>0.125</v>
      </c>
      <c r="G14" s="120">
        <f t="shared" si="8"/>
        <v>0.125</v>
      </c>
      <c r="H14" s="120">
        <f t="shared" si="8"/>
        <v>0.125</v>
      </c>
      <c r="I14" s="120">
        <f t="shared" si="8"/>
        <v>0.125</v>
      </c>
      <c r="J14" s="120">
        <f t="shared" si="8"/>
        <v>0.125</v>
      </c>
      <c r="K14" s="120">
        <f t="shared" si="8"/>
        <v>0.125</v>
      </c>
      <c r="L14" s="121">
        <f t="shared" si="1"/>
        <v>1</v>
      </c>
    </row>
    <row r="15" spans="2:14" ht="15">
      <c r="B15" s="734" t="str">
        <f>PFP!D13</f>
        <v>Levantamento Topográfico</v>
      </c>
      <c r="C15" s="736">
        <f>PFP!K13</f>
        <v>12027.462222999999</v>
      </c>
      <c r="D15" s="143">
        <f>D16*$C$15</f>
        <v>1503.4327778749998</v>
      </c>
      <c r="E15" s="143">
        <f t="shared" ref="E15:K15" si="9">E16*$C$15</f>
        <v>1503.4327778749998</v>
      </c>
      <c r="F15" s="143">
        <f t="shared" si="9"/>
        <v>1503.4327778749998</v>
      </c>
      <c r="G15" s="143">
        <f t="shared" si="9"/>
        <v>1503.4327778749998</v>
      </c>
      <c r="H15" s="143">
        <f t="shared" si="9"/>
        <v>1503.4327778749998</v>
      </c>
      <c r="I15" s="143">
        <f t="shared" si="9"/>
        <v>1503.4327778749998</v>
      </c>
      <c r="J15" s="143">
        <f t="shared" si="9"/>
        <v>1503.4327778749998</v>
      </c>
      <c r="K15" s="143">
        <f t="shared" si="9"/>
        <v>1503.4327778749998</v>
      </c>
      <c r="L15" s="119">
        <f t="shared" si="1"/>
        <v>12027.462222999997</v>
      </c>
    </row>
    <row r="16" spans="2:14" ht="15">
      <c r="B16" s="735"/>
      <c r="C16" s="737"/>
      <c r="D16" s="120">
        <v>0.125</v>
      </c>
      <c r="E16" s="120">
        <v>0.125</v>
      </c>
      <c r="F16" s="120">
        <v>0.125</v>
      </c>
      <c r="G16" s="120">
        <v>0.125</v>
      </c>
      <c r="H16" s="120">
        <v>0.125</v>
      </c>
      <c r="I16" s="120">
        <v>0.125</v>
      </c>
      <c r="J16" s="120">
        <v>0.125</v>
      </c>
      <c r="K16" s="120">
        <v>0.125</v>
      </c>
      <c r="L16" s="121">
        <f t="shared" si="1"/>
        <v>1</v>
      </c>
    </row>
    <row r="17" spans="2:14" ht="15">
      <c r="B17" s="734" t="str">
        <f>PFP!D14</f>
        <v>Veículo leve - 71 a 115 CV</v>
      </c>
      <c r="C17" s="736">
        <f>PFP!K14</f>
        <v>34135.120000000003</v>
      </c>
      <c r="D17" s="143">
        <f>D18*$C$17</f>
        <v>4266.8900000000003</v>
      </c>
      <c r="E17" s="143">
        <f t="shared" ref="E17:K17" si="10">E18*$C$17</f>
        <v>4266.8900000000003</v>
      </c>
      <c r="F17" s="143">
        <f t="shared" si="10"/>
        <v>4266.8900000000003</v>
      </c>
      <c r="G17" s="143">
        <f t="shared" si="10"/>
        <v>4266.8900000000003</v>
      </c>
      <c r="H17" s="143">
        <f t="shared" si="10"/>
        <v>4266.8900000000003</v>
      </c>
      <c r="I17" s="143">
        <f t="shared" si="10"/>
        <v>4266.8900000000003</v>
      </c>
      <c r="J17" s="143">
        <f t="shared" si="10"/>
        <v>4266.8900000000003</v>
      </c>
      <c r="K17" s="143">
        <f t="shared" si="10"/>
        <v>4266.8900000000003</v>
      </c>
      <c r="L17" s="119">
        <f t="shared" si="1"/>
        <v>34135.120000000003</v>
      </c>
    </row>
    <row r="18" spans="2:14" ht="15">
      <c r="B18" s="735"/>
      <c r="C18" s="737"/>
      <c r="D18" s="120">
        <v>0.125</v>
      </c>
      <c r="E18" s="120">
        <v>0.125</v>
      </c>
      <c r="F18" s="120">
        <v>0.125</v>
      </c>
      <c r="G18" s="120">
        <v>0.125</v>
      </c>
      <c r="H18" s="120">
        <v>0.125</v>
      </c>
      <c r="I18" s="120">
        <v>0.125</v>
      </c>
      <c r="J18" s="120">
        <v>0.125</v>
      </c>
      <c r="K18" s="120">
        <v>0.125</v>
      </c>
      <c r="L18" s="121">
        <f t="shared" si="1"/>
        <v>1</v>
      </c>
    </row>
    <row r="19" spans="2:14" ht="15">
      <c r="B19" s="734" t="str">
        <f>PFP!D15</f>
        <v>Infraestrutura e Equipamentos de Escritório</v>
      </c>
      <c r="C19" s="736">
        <f>PFP!K15</f>
        <v>33725.870000000003</v>
      </c>
      <c r="D19" s="143">
        <f>D20*$C$19</f>
        <v>4215.7337500000003</v>
      </c>
      <c r="E19" s="143">
        <f t="shared" ref="E19:K19" si="11">E20*$C$19</f>
        <v>4215.7337500000003</v>
      </c>
      <c r="F19" s="143">
        <f t="shared" si="11"/>
        <v>4215.7337500000003</v>
      </c>
      <c r="G19" s="143">
        <f t="shared" si="11"/>
        <v>4215.7337500000003</v>
      </c>
      <c r="H19" s="143">
        <f t="shared" si="11"/>
        <v>4215.7337500000003</v>
      </c>
      <c r="I19" s="143">
        <f t="shared" si="11"/>
        <v>4215.7337500000003</v>
      </c>
      <c r="J19" s="143">
        <f t="shared" si="11"/>
        <v>4215.7337500000003</v>
      </c>
      <c r="K19" s="143">
        <f t="shared" si="11"/>
        <v>4215.7337500000003</v>
      </c>
      <c r="L19" s="119">
        <f t="shared" si="1"/>
        <v>33725.870000000003</v>
      </c>
    </row>
    <row r="20" spans="2:14" ht="15">
      <c r="B20" s="735"/>
      <c r="C20" s="737"/>
      <c r="D20" s="120">
        <v>0.125</v>
      </c>
      <c r="E20" s="120">
        <v>0.125</v>
      </c>
      <c r="F20" s="120">
        <v>0.125</v>
      </c>
      <c r="G20" s="120">
        <v>0.125</v>
      </c>
      <c r="H20" s="120">
        <v>0.125</v>
      </c>
      <c r="I20" s="120">
        <v>0.125</v>
      </c>
      <c r="J20" s="120">
        <v>0.125</v>
      </c>
      <c r="K20" s="120">
        <v>0.125</v>
      </c>
      <c r="L20" s="121">
        <f t="shared" si="1"/>
        <v>1</v>
      </c>
    </row>
    <row r="21" spans="2:14" ht="15">
      <c r="B21" s="734" t="str">
        <f>PFP!D16</f>
        <v>Encargos Complementares Adicionais</v>
      </c>
      <c r="C21" s="736">
        <f>PFP!K16</f>
        <v>33172.910000000003</v>
      </c>
      <c r="D21" s="143">
        <f t="shared" ref="D21:K21" si="12">D22*$C$21</f>
        <v>4146.6137500000004</v>
      </c>
      <c r="E21" s="143">
        <f t="shared" si="12"/>
        <v>4146.6137500000004</v>
      </c>
      <c r="F21" s="143">
        <f t="shared" si="12"/>
        <v>4146.6137500000004</v>
      </c>
      <c r="G21" s="143">
        <f t="shared" si="12"/>
        <v>4146.6137500000004</v>
      </c>
      <c r="H21" s="143">
        <f t="shared" si="12"/>
        <v>4146.6137500000004</v>
      </c>
      <c r="I21" s="143">
        <f t="shared" si="12"/>
        <v>4146.6137500000004</v>
      </c>
      <c r="J21" s="143">
        <f t="shared" si="12"/>
        <v>4146.6137500000004</v>
      </c>
      <c r="K21" s="143">
        <f t="shared" si="12"/>
        <v>4146.6137500000004</v>
      </c>
      <c r="L21" s="119">
        <f t="shared" si="1"/>
        <v>33172.910000000003</v>
      </c>
    </row>
    <row r="22" spans="2:14" ht="15">
      <c r="B22" s="735"/>
      <c r="C22" s="737"/>
      <c r="D22" s="120">
        <v>0.125</v>
      </c>
      <c r="E22" s="120">
        <v>0.125</v>
      </c>
      <c r="F22" s="120">
        <v>0.125</v>
      </c>
      <c r="G22" s="120">
        <v>0.125</v>
      </c>
      <c r="H22" s="120">
        <v>0.125</v>
      </c>
      <c r="I22" s="120">
        <v>0.125</v>
      </c>
      <c r="J22" s="120">
        <v>0.125</v>
      </c>
      <c r="K22" s="120">
        <v>0.125</v>
      </c>
      <c r="L22" s="121">
        <f t="shared" si="1"/>
        <v>1</v>
      </c>
    </row>
    <row r="23" spans="2:14">
      <c r="L23" s="122"/>
    </row>
    <row r="24" spans="2:14" ht="15">
      <c r="B24" s="738" t="s">
        <v>184</v>
      </c>
      <c r="C24" s="739"/>
      <c r="D24" s="123">
        <f>D5+D7+D9+D11+D13+D15+D17+D21+D19</f>
        <v>59701.991441227277</v>
      </c>
      <c r="E24" s="123">
        <f t="shared" ref="E24:K24" si="13">E5+E7+E9+E11+E13+E15+E17+E21+E19</f>
        <v>59701.991441227277</v>
      </c>
      <c r="F24" s="123">
        <f t="shared" si="13"/>
        <v>59701.991441227277</v>
      </c>
      <c r="G24" s="123">
        <f t="shared" si="13"/>
        <v>59701.991441227277</v>
      </c>
      <c r="H24" s="123">
        <f t="shared" si="13"/>
        <v>59701.991441227277</v>
      </c>
      <c r="I24" s="123">
        <f t="shared" si="13"/>
        <v>59701.991441227277</v>
      </c>
      <c r="J24" s="123">
        <f t="shared" si="13"/>
        <v>59701.991441227277</v>
      </c>
      <c r="K24" s="123">
        <f t="shared" si="13"/>
        <v>59701.991441227277</v>
      </c>
      <c r="L24" s="119">
        <f>SUM(D24:K24)</f>
        <v>477615.93152981816</v>
      </c>
      <c r="M24" s="130"/>
      <c r="N24" s="130"/>
    </row>
    <row r="25" spans="2:14" ht="15">
      <c r="B25" s="738"/>
      <c r="C25" s="739"/>
      <c r="D25" s="124">
        <f t="shared" ref="D25:K25" si="14">D24/SUM($C$5:$C$22)</f>
        <v>0.125</v>
      </c>
      <c r="E25" s="124">
        <f t="shared" si="14"/>
        <v>0.125</v>
      </c>
      <c r="F25" s="124">
        <f t="shared" si="14"/>
        <v>0.125</v>
      </c>
      <c r="G25" s="124">
        <f t="shared" si="14"/>
        <v>0.125</v>
      </c>
      <c r="H25" s="124">
        <f t="shared" si="14"/>
        <v>0.125</v>
      </c>
      <c r="I25" s="124">
        <f t="shared" si="14"/>
        <v>0.125</v>
      </c>
      <c r="J25" s="124">
        <f t="shared" si="14"/>
        <v>0.125</v>
      </c>
      <c r="K25" s="124">
        <f t="shared" si="14"/>
        <v>0.125</v>
      </c>
      <c r="L25" s="121">
        <f>SUM(D25:K25)</f>
        <v>1</v>
      </c>
      <c r="M25" s="129"/>
      <c r="N25" s="129"/>
    </row>
    <row r="26" spans="2:14" ht="15">
      <c r="B26" s="128"/>
      <c r="C26" s="740" t="s">
        <v>186</v>
      </c>
      <c r="D26" s="123">
        <f>D24*0.8</f>
        <v>47761.593152981826</v>
      </c>
      <c r="E26" s="123">
        <f t="shared" ref="E26:J26" si="15">E24*0.8</f>
        <v>47761.593152981826</v>
      </c>
      <c r="F26" s="123">
        <f t="shared" si="15"/>
        <v>47761.593152981826</v>
      </c>
      <c r="G26" s="123">
        <f t="shared" si="15"/>
        <v>47761.593152981826</v>
      </c>
      <c r="H26" s="123">
        <f t="shared" si="15"/>
        <v>47761.593152981826</v>
      </c>
      <c r="I26" s="123">
        <f t="shared" si="15"/>
        <v>47761.593152981826</v>
      </c>
      <c r="J26" s="123">
        <f t="shared" si="15"/>
        <v>47761.593152981826</v>
      </c>
      <c r="K26" s="123">
        <f>L24-SUM(D26:J26)</f>
        <v>143284.77945894538</v>
      </c>
      <c r="L26" s="119">
        <f>SUM(D26:K26)</f>
        <v>477615.93152981816</v>
      </c>
    </row>
    <row r="27" spans="2:14" ht="15">
      <c r="B27" s="128"/>
      <c r="C27" s="740"/>
      <c r="D27" s="129">
        <f t="shared" ref="D27:K27" si="16">D26/SUM($C$5:$C$22)</f>
        <v>0.1</v>
      </c>
      <c r="E27" s="129">
        <f t="shared" si="16"/>
        <v>0.1</v>
      </c>
      <c r="F27" s="129">
        <f t="shared" si="16"/>
        <v>0.1</v>
      </c>
      <c r="G27" s="129">
        <f t="shared" si="16"/>
        <v>0.1</v>
      </c>
      <c r="H27" s="129">
        <f t="shared" si="16"/>
        <v>0.1</v>
      </c>
      <c r="I27" s="129">
        <f t="shared" si="16"/>
        <v>0.1</v>
      </c>
      <c r="J27" s="129">
        <f t="shared" si="16"/>
        <v>0.1</v>
      </c>
      <c r="K27" s="129">
        <f t="shared" si="16"/>
        <v>0.29999999999999982</v>
      </c>
      <c r="L27" s="121">
        <f>SUM(D27:K27)</f>
        <v>0.99999999999999978</v>
      </c>
    </row>
    <row r="28" spans="2:14" ht="15">
      <c r="B28" s="738" t="s">
        <v>185</v>
      </c>
      <c r="C28" s="739"/>
      <c r="D28" s="123">
        <f>D24</f>
        <v>59701.991441227277</v>
      </c>
      <c r="E28" s="123">
        <f t="shared" ref="E28:G29" si="17">D28+E24</f>
        <v>119403.98288245455</v>
      </c>
      <c r="F28" s="123">
        <f t="shared" si="17"/>
        <v>179105.97432368185</v>
      </c>
      <c r="G28" s="123">
        <f t="shared" si="17"/>
        <v>238807.96576490911</v>
      </c>
      <c r="H28" s="123">
        <f t="shared" ref="H28:H29" si="18">G28+H24</f>
        <v>298509.95720613637</v>
      </c>
      <c r="I28" s="123">
        <f t="shared" ref="I28:I29" si="19">H28+I24</f>
        <v>358211.94864736364</v>
      </c>
      <c r="J28" s="123">
        <f t="shared" ref="J28:J29" si="20">I28+J24</f>
        <v>417913.9400885909</v>
      </c>
      <c r="K28" s="123">
        <f t="shared" ref="K28:K29" si="21">J28+K24</f>
        <v>477615.93152981816</v>
      </c>
      <c r="L28" s="125"/>
    </row>
    <row r="29" spans="2:14" ht="15">
      <c r="B29" s="738"/>
      <c r="C29" s="739"/>
      <c r="D29" s="124">
        <f>D25</f>
        <v>0.125</v>
      </c>
      <c r="E29" s="124">
        <f t="shared" si="17"/>
        <v>0.25</v>
      </c>
      <c r="F29" s="124">
        <f t="shared" si="17"/>
        <v>0.375</v>
      </c>
      <c r="G29" s="124">
        <f t="shared" si="17"/>
        <v>0.5</v>
      </c>
      <c r="H29" s="124">
        <f t="shared" si="18"/>
        <v>0.625</v>
      </c>
      <c r="I29" s="124">
        <f t="shared" si="19"/>
        <v>0.75</v>
      </c>
      <c r="J29" s="124">
        <f t="shared" si="20"/>
        <v>0.875</v>
      </c>
      <c r="K29" s="124">
        <f t="shared" si="21"/>
        <v>1</v>
      </c>
      <c r="L29" s="126"/>
    </row>
    <row r="34" spans="5:12">
      <c r="E34" s="127"/>
      <c r="F34" s="116"/>
      <c r="G34" s="116"/>
      <c r="H34" s="116"/>
      <c r="I34" s="116"/>
      <c r="J34" s="116"/>
      <c r="K34" s="116"/>
      <c r="L34"/>
    </row>
    <row r="35" spans="5:12">
      <c r="L35"/>
    </row>
    <row r="36" spans="5:12">
      <c r="L36"/>
    </row>
  </sheetData>
  <mergeCells count="21">
    <mergeCell ref="C21:C22"/>
    <mergeCell ref="B19:B20"/>
    <mergeCell ref="C19:C20"/>
    <mergeCell ref="B28:C29"/>
    <mergeCell ref="B13:B14"/>
    <mergeCell ref="C15:C16"/>
    <mergeCell ref="C17:C18"/>
    <mergeCell ref="B15:B16"/>
    <mergeCell ref="C13:C14"/>
    <mergeCell ref="C26:C27"/>
    <mergeCell ref="B24:C25"/>
    <mergeCell ref="B17:B18"/>
    <mergeCell ref="B21:B22"/>
    <mergeCell ref="B5:B6"/>
    <mergeCell ref="C5:C6"/>
    <mergeCell ref="B7:B8"/>
    <mergeCell ref="C7:C8"/>
    <mergeCell ref="C11:C12"/>
    <mergeCell ref="B11:B12"/>
    <mergeCell ref="B9:B10"/>
    <mergeCell ref="C9:C10"/>
  </mergeCells>
  <phoneticPr fontId="24" type="noConversion"/>
  <pageMargins left="0.511811024" right="0.511811024" top="0.78740157499999996" bottom="0.78740157499999996" header="0.31496062000000002" footer="0.31496062000000002"/>
  <pageSetup paperSize="9"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G90"/>
  <sheetViews>
    <sheetView topLeftCell="A3" workbookViewId="0">
      <selection activeCell="C52" sqref="C52"/>
    </sheetView>
  </sheetViews>
  <sheetFormatPr defaultColWidth="9" defaultRowHeight="15"/>
  <cols>
    <col min="1" max="1" width="9" style="208"/>
    <col min="2" max="2" width="95.5703125" style="208" customWidth="1"/>
    <col min="3" max="3" width="28.85546875" style="208" customWidth="1"/>
    <col min="4" max="4" width="5.28515625" style="208" customWidth="1"/>
    <col min="5" max="5" width="28.5703125" style="208" customWidth="1"/>
    <col min="6" max="6" width="29.28515625" style="208" customWidth="1"/>
    <col min="7" max="7" width="28.42578125" style="208" customWidth="1"/>
    <col min="8" max="8" width="31" style="208" customWidth="1"/>
    <col min="9" max="9" width="5.28515625" style="208" customWidth="1"/>
    <col min="10" max="10" width="24.140625" style="208" customWidth="1"/>
    <col min="11" max="11" width="22.7109375" style="208" customWidth="1"/>
    <col min="12" max="19" width="11.42578125" style="208" bestFit="1" customWidth="1"/>
    <col min="20" max="20" width="9" style="208"/>
    <col min="21" max="21" width="23.7109375" style="208" customWidth="1"/>
    <col min="22" max="22" width="22.28515625" style="208" customWidth="1"/>
    <col min="23" max="23" width="13.85546875" style="208" customWidth="1"/>
    <col min="24" max="24" width="13.7109375" style="208" customWidth="1"/>
    <col min="25" max="25" width="13.28515625" style="208" customWidth="1"/>
    <col min="26" max="26" width="14.7109375" style="208" customWidth="1"/>
    <col min="27" max="27" width="14.140625" style="208" customWidth="1"/>
    <col min="28" max="28" width="12.5703125" style="208" customWidth="1"/>
    <col min="29" max="30" width="13.28515625" style="208" customWidth="1"/>
    <col min="31" max="31" width="9" style="208"/>
    <col min="32" max="32" width="26.85546875" style="208" bestFit="1" customWidth="1"/>
    <col min="33" max="33" width="13.42578125" style="208" bestFit="1" customWidth="1"/>
    <col min="34" max="16384" width="9" style="208"/>
  </cols>
  <sheetData>
    <row r="1" spans="1:30" s="201" customFormat="1" ht="15" customHeight="1">
      <c r="A1" s="199"/>
      <c r="B1" s="199"/>
      <c r="C1" s="199"/>
      <c r="D1" s="200"/>
      <c r="E1" s="199"/>
      <c r="F1" s="199"/>
      <c r="G1" s="199"/>
      <c r="H1" s="200"/>
      <c r="I1" s="200"/>
      <c r="J1" s="199"/>
    </row>
    <row r="2" spans="1:30" s="204" customFormat="1" ht="15" customHeight="1">
      <c r="A2" s="202"/>
      <c r="B2" s="202"/>
      <c r="C2" s="202"/>
      <c r="D2" s="203"/>
      <c r="E2" s="202"/>
      <c r="F2" s="202"/>
      <c r="G2" s="202"/>
      <c r="H2" s="203"/>
      <c r="I2" s="203"/>
      <c r="J2" s="202"/>
    </row>
    <row r="3" spans="1:30" s="207" customFormat="1" ht="20.100000000000001" customHeight="1" thickBot="1">
      <c r="A3" s="205"/>
      <c r="B3" s="205"/>
      <c r="C3" s="205"/>
      <c r="D3" s="206"/>
      <c r="E3" s="205"/>
      <c r="F3" s="205"/>
      <c r="G3" s="205"/>
      <c r="H3" s="206"/>
      <c r="I3" s="206"/>
      <c r="J3" s="205"/>
    </row>
    <row r="4" spans="1:30" ht="15.75" thickBot="1"/>
    <row r="5" spans="1:30" ht="39.6" customHeight="1" thickBot="1">
      <c r="A5" s="742" t="s">
        <v>271</v>
      </c>
      <c r="B5" s="743"/>
      <c r="C5" s="744"/>
    </row>
    <row r="6" spans="1:30" ht="31.9" customHeight="1" thickBot="1">
      <c r="A6" s="209"/>
      <c r="B6" s="210" t="s">
        <v>272</v>
      </c>
      <c r="C6" s="211">
        <v>45679</v>
      </c>
      <c r="E6" s="212" t="s">
        <v>273</v>
      </c>
      <c r="F6" s="212" t="s">
        <v>274</v>
      </c>
      <c r="G6" s="212" t="s">
        <v>275</v>
      </c>
      <c r="K6" s="212" t="s">
        <v>273</v>
      </c>
      <c r="L6" s="212" t="s">
        <v>274</v>
      </c>
      <c r="M6" s="212" t="s">
        <v>275</v>
      </c>
      <c r="V6" s="212" t="s">
        <v>273</v>
      </c>
      <c r="W6" s="212" t="s">
        <v>274</v>
      </c>
      <c r="X6" s="212" t="s">
        <v>275</v>
      </c>
    </row>
    <row r="7" spans="1:30" ht="27" customHeight="1" thickBot="1">
      <c r="A7" s="745" t="s">
        <v>276</v>
      </c>
      <c r="B7" s="745"/>
      <c r="C7" s="745"/>
      <c r="E7" s="213">
        <f>_xlfn.STDEV.S(E10:H10)/AVERAGE(E10:H10)</f>
        <v>9.4618047486117282E-2</v>
      </c>
      <c r="F7" s="214">
        <f>AVERAGE(E10:H10)</f>
        <v>200477</v>
      </c>
      <c r="G7" s="214">
        <f>MEDIAN(E10:H10)</f>
        <v>205565.5</v>
      </c>
      <c r="J7" s="215"/>
      <c r="K7" s="216">
        <f>_xlfn.STDEV.S(L9:S9)/AVERAGE(L9:S9)</f>
        <v>0.20491936834598948</v>
      </c>
      <c r="L7" s="214">
        <f>AVERAGE(L9:S9)</f>
        <v>34.548571428571428</v>
      </c>
      <c r="M7" s="214">
        <f>MEDIAN(L9:S9)</f>
        <v>30.91</v>
      </c>
      <c r="U7" s="215"/>
      <c r="V7" s="216">
        <f>_xlfn.STDEV.S(W9:AD9)/AVERAGE(W9:AD9)</f>
        <v>0.12410235614319021</v>
      </c>
      <c r="W7" s="214">
        <f>AVERAGE(W9:AD9)</f>
        <v>499.01906250000008</v>
      </c>
      <c r="X7" s="214">
        <f>MEDIAN(W9:AD9)</f>
        <v>499.45</v>
      </c>
      <c r="AD7" s="217"/>
    </row>
    <row r="8" spans="1:30" ht="48" customHeight="1" thickBot="1">
      <c r="A8" s="746" t="s">
        <v>277</v>
      </c>
      <c r="B8" s="747"/>
      <c r="C8" s="218"/>
      <c r="E8" s="748" t="s">
        <v>278</v>
      </c>
      <c r="F8" s="749"/>
      <c r="G8" s="749"/>
      <c r="H8" s="750"/>
      <c r="J8" s="219" t="s">
        <v>279</v>
      </c>
      <c r="K8" s="220" t="s">
        <v>280</v>
      </c>
      <c r="L8" s="220" t="s">
        <v>281</v>
      </c>
      <c r="M8" s="221" t="s">
        <v>282</v>
      </c>
      <c r="N8" s="221" t="s">
        <v>283</v>
      </c>
      <c r="O8" s="221" t="s">
        <v>284</v>
      </c>
      <c r="P8" s="221" t="s">
        <v>285</v>
      </c>
      <c r="Q8" s="221" t="s">
        <v>286</v>
      </c>
      <c r="R8" s="221" t="s">
        <v>287</v>
      </c>
      <c r="S8" s="222" t="s">
        <v>288</v>
      </c>
      <c r="T8" s="217"/>
      <c r="U8" s="223" t="s">
        <v>289</v>
      </c>
      <c r="V8" s="220" t="s">
        <v>280</v>
      </c>
      <c r="W8" s="223" t="s">
        <v>281</v>
      </c>
      <c r="X8" s="223" t="s">
        <v>282</v>
      </c>
      <c r="Y8" s="223" t="s">
        <v>283</v>
      </c>
      <c r="Z8" s="223" t="s">
        <v>284</v>
      </c>
      <c r="AA8" s="223" t="s">
        <v>285</v>
      </c>
      <c r="AB8" s="223" t="s">
        <v>286</v>
      </c>
      <c r="AC8" s="223" t="s">
        <v>287</v>
      </c>
      <c r="AD8" s="223" t="s">
        <v>288</v>
      </c>
    </row>
    <row r="9" spans="1:30" ht="34.15" customHeight="1" thickBot="1">
      <c r="A9" s="751" t="s">
        <v>290</v>
      </c>
      <c r="B9" s="751"/>
      <c r="C9" s="751"/>
      <c r="E9" s="224" t="s">
        <v>291</v>
      </c>
      <c r="F9" s="224" t="s">
        <v>292</v>
      </c>
      <c r="G9" s="225" t="s">
        <v>293</v>
      </c>
      <c r="H9" s="226" t="s">
        <v>294</v>
      </c>
      <c r="J9" s="227" t="s">
        <v>295</v>
      </c>
      <c r="K9" s="228">
        <f>SMALL(L7:M7,1)</f>
        <v>30.91</v>
      </c>
      <c r="L9" s="229">
        <v>33.33</v>
      </c>
      <c r="M9" s="230">
        <v>26.9</v>
      </c>
      <c r="N9" s="230">
        <v>30.9</v>
      </c>
      <c r="O9" s="230">
        <v>30.9</v>
      </c>
      <c r="P9" s="230">
        <v>30.91</v>
      </c>
      <c r="Q9" s="230">
        <v>46</v>
      </c>
      <c r="R9" s="230">
        <v>42.9</v>
      </c>
      <c r="S9" s="230"/>
      <c r="U9" s="231" t="s">
        <v>296</v>
      </c>
      <c r="V9" s="228">
        <f>SMALL(W7:X7,1)</f>
        <v>499.01906250000008</v>
      </c>
      <c r="W9" s="232">
        <v>499</v>
      </c>
      <c r="X9" s="232">
        <v>479.9</v>
      </c>
      <c r="Y9" s="232">
        <v>565.25</v>
      </c>
      <c r="Z9" s="232">
        <v>393.38</v>
      </c>
      <c r="AA9" s="232">
        <v>449.9</v>
      </c>
      <c r="AB9" s="232">
        <f>2059.44/4</f>
        <v>514.86</v>
      </c>
      <c r="AC9" s="233">
        <f>2359.85/4</f>
        <v>589.96249999999998</v>
      </c>
      <c r="AD9" s="233">
        <v>499.9</v>
      </c>
    </row>
    <row r="10" spans="1:30" ht="20.100000000000001" customHeight="1" thickBot="1">
      <c r="A10" s="234"/>
      <c r="B10" s="235" t="s">
        <v>297</v>
      </c>
      <c r="C10" s="236">
        <f>C51</f>
        <v>3838.4196060633808</v>
      </c>
      <c r="E10" s="237">
        <v>215525</v>
      </c>
      <c r="F10" s="238">
        <v>175252</v>
      </c>
      <c r="G10" s="238">
        <v>196485</v>
      </c>
      <c r="H10" s="238">
        <v>214646</v>
      </c>
      <c r="J10" s="239"/>
      <c r="K10" s="239"/>
      <c r="L10" s="239"/>
    </row>
    <row r="11" spans="1:30" ht="20.100000000000001" customHeight="1">
      <c r="A11" s="234"/>
      <c r="B11" s="235" t="s">
        <v>298</v>
      </c>
      <c r="C11" s="236">
        <f>C10/22</f>
        <v>174.4736184574264</v>
      </c>
      <c r="H11" s="240"/>
    </row>
    <row r="12" spans="1:30" ht="20.100000000000001" customHeight="1" thickBot="1">
      <c r="A12" s="234"/>
      <c r="B12" s="235" t="s">
        <v>299</v>
      </c>
      <c r="C12" s="236">
        <f>C10/176</f>
        <v>21.8092023071783</v>
      </c>
      <c r="H12" s="240"/>
    </row>
    <row r="13" spans="1:30" ht="20.100000000000001" customHeight="1" thickBot="1">
      <c r="A13" s="241" t="s">
        <v>11</v>
      </c>
      <c r="B13" s="242" t="s">
        <v>300</v>
      </c>
      <c r="C13" s="243"/>
    </row>
    <row r="14" spans="1:30" ht="20.100000000000001" customHeight="1" thickBot="1">
      <c r="A14" s="241" t="s">
        <v>8</v>
      </c>
      <c r="B14" s="244" t="s">
        <v>301</v>
      </c>
      <c r="C14" s="245">
        <f>SMALL(F7:G7,1)</f>
        <v>200477</v>
      </c>
    </row>
    <row r="15" spans="1:30" ht="20.100000000000001" customHeight="1" thickBot="1">
      <c r="A15" s="241" t="s">
        <v>9</v>
      </c>
      <c r="B15" s="244" t="s">
        <v>302</v>
      </c>
      <c r="C15" s="243">
        <v>36</v>
      </c>
    </row>
    <row r="16" spans="1:30" ht="20.100000000000001" customHeight="1" thickBot="1">
      <c r="A16" s="241" t="s">
        <v>10</v>
      </c>
      <c r="B16" s="244" t="s">
        <v>303</v>
      </c>
      <c r="C16" s="246">
        <v>0.7</v>
      </c>
    </row>
    <row r="17" spans="1:33" ht="20.100000000000001" customHeight="1" thickBot="1">
      <c r="A17" s="241" t="s">
        <v>19</v>
      </c>
      <c r="B17" s="244" t="s">
        <v>304</v>
      </c>
      <c r="C17" s="247">
        <f>(C14-(C16*C14))/C15</f>
        <v>1670.6416666666669</v>
      </c>
      <c r="H17" s="215"/>
    </row>
    <row r="18" spans="1:33" ht="20.100000000000001" customHeight="1" thickBot="1">
      <c r="A18" s="241" t="s">
        <v>24</v>
      </c>
      <c r="B18" s="242" t="s">
        <v>305</v>
      </c>
      <c r="C18" s="243"/>
    </row>
    <row r="19" spans="1:33" ht="20.100000000000001" customHeight="1" thickBot="1">
      <c r="A19" s="241" t="s">
        <v>306</v>
      </c>
      <c r="B19" s="244" t="s">
        <v>307</v>
      </c>
      <c r="C19" s="248">
        <f>POWER(1+C56,1/12)-1</f>
        <v>1.0348528288471437E-2</v>
      </c>
      <c r="G19" s="249"/>
    </row>
    <row r="20" spans="1:33" ht="20.100000000000001" customHeight="1" thickBot="1">
      <c r="A20" s="241" t="s">
        <v>308</v>
      </c>
      <c r="B20" s="244" t="s">
        <v>309</v>
      </c>
      <c r="C20" s="247">
        <f>C19*C17</f>
        <v>17.28868254739907</v>
      </c>
      <c r="F20" s="250"/>
    </row>
    <row r="21" spans="1:33" ht="20.100000000000001" customHeight="1" thickBot="1">
      <c r="A21" s="241" t="s">
        <v>7</v>
      </c>
      <c r="B21" s="242" t="s">
        <v>310</v>
      </c>
      <c r="C21" s="243">
        <v>0.75</v>
      </c>
    </row>
    <row r="22" spans="1:33" ht="20.100000000000001" customHeight="1" thickBot="1">
      <c r="A22" s="241" t="s">
        <v>27</v>
      </c>
      <c r="B22" s="244" t="s">
        <v>311</v>
      </c>
      <c r="C22" s="243">
        <f>C21</f>
        <v>0.75</v>
      </c>
      <c r="AF22" s="251" t="s">
        <v>312</v>
      </c>
      <c r="AG22" s="252">
        <v>6.1</v>
      </c>
    </row>
    <row r="23" spans="1:33" ht="20.100000000000001" customHeight="1" thickBot="1">
      <c r="A23" s="241" t="s">
        <v>28</v>
      </c>
      <c r="B23" s="244" t="s">
        <v>313</v>
      </c>
      <c r="C23" s="247">
        <f>C22*C17</f>
        <v>1252.9812500000003</v>
      </c>
      <c r="D23" s="253"/>
      <c r="AF23" s="254" t="s">
        <v>314</v>
      </c>
    </row>
    <row r="24" spans="1:33" ht="20.100000000000001" customHeight="1" thickBot="1">
      <c r="A24" s="241" t="s">
        <v>30</v>
      </c>
      <c r="B24" s="242" t="s">
        <v>315</v>
      </c>
      <c r="C24" s="243"/>
      <c r="F24" s="255"/>
      <c r="G24" s="255"/>
      <c r="H24" s="255"/>
    </row>
    <row r="25" spans="1:33" ht="20.100000000000001" customHeight="1" thickBot="1">
      <c r="A25" s="241" t="s">
        <v>32</v>
      </c>
      <c r="B25" s="244" t="s">
        <v>316</v>
      </c>
      <c r="C25" s="256">
        <f>60*22</f>
        <v>1320</v>
      </c>
      <c r="E25" s="258"/>
      <c r="F25" s="255"/>
      <c r="G25" s="255"/>
      <c r="H25" s="255"/>
    </row>
    <row r="26" spans="1:33" ht="20.100000000000001" customHeight="1" thickBot="1">
      <c r="A26" s="241" t="s">
        <v>34</v>
      </c>
      <c r="B26" s="244" t="s">
        <v>317</v>
      </c>
      <c r="C26" s="257">
        <f>AG22</f>
        <v>6.1</v>
      </c>
      <c r="E26" s="258"/>
    </row>
    <row r="27" spans="1:33" ht="20.100000000000001" customHeight="1" thickBot="1">
      <c r="A27" s="241" t="s">
        <v>318</v>
      </c>
      <c r="B27" s="244" t="s">
        <v>319</v>
      </c>
      <c r="C27" s="243">
        <v>10</v>
      </c>
      <c r="E27" s="258"/>
    </row>
    <row r="28" spans="1:33" ht="20.100000000000001" customHeight="1" thickBot="1">
      <c r="A28" s="241" t="s">
        <v>320</v>
      </c>
      <c r="B28" s="244" t="s">
        <v>321</v>
      </c>
      <c r="C28" s="243">
        <f>(C25/C27)*C26</f>
        <v>805.19999999999993</v>
      </c>
      <c r="E28" s="258"/>
    </row>
    <row r="29" spans="1:33" ht="20.100000000000001" customHeight="1" thickBot="1">
      <c r="A29" s="241" t="s">
        <v>322</v>
      </c>
      <c r="B29" s="242" t="s">
        <v>323</v>
      </c>
      <c r="C29" s="243"/>
    </row>
    <row r="30" spans="1:33" ht="20.100000000000001" customHeight="1" thickBot="1">
      <c r="A30" s="241" t="s">
        <v>324</v>
      </c>
      <c r="B30" s="244" t="s">
        <v>325</v>
      </c>
      <c r="C30" s="243">
        <f>C25*36</f>
        <v>47520</v>
      </c>
      <c r="E30" s="258"/>
    </row>
    <row r="31" spans="1:33" ht="20.100000000000001" customHeight="1" thickBot="1">
      <c r="A31" s="241" t="s">
        <v>326</v>
      </c>
      <c r="B31" s="244" t="s">
        <v>327</v>
      </c>
      <c r="C31" s="243">
        <v>10000</v>
      </c>
      <c r="E31" s="420"/>
    </row>
    <row r="32" spans="1:33" ht="20.100000000000001" customHeight="1" thickBot="1">
      <c r="A32" s="241" t="s">
        <v>328</v>
      </c>
      <c r="B32" s="244" t="s">
        <v>329</v>
      </c>
      <c r="C32" s="245">
        <f>K9</f>
        <v>30.91</v>
      </c>
    </row>
    <row r="33" spans="1:10" ht="20.100000000000001" customHeight="1" thickBot="1">
      <c r="A33" s="241" t="s">
        <v>330</v>
      </c>
      <c r="B33" s="244" t="s">
        <v>331</v>
      </c>
      <c r="C33" s="243">
        <v>5</v>
      </c>
      <c r="G33" s="258"/>
    </row>
    <row r="34" spans="1:10" ht="20.100000000000001" customHeight="1" thickBot="1">
      <c r="A34" s="241" t="s">
        <v>332</v>
      </c>
      <c r="B34" s="244" t="s">
        <v>333</v>
      </c>
      <c r="C34" s="243">
        <f>365*3</f>
        <v>1095</v>
      </c>
    </row>
    <row r="35" spans="1:10" ht="20.100000000000001" customHeight="1" thickBot="1">
      <c r="A35" s="241" t="s">
        <v>334</v>
      </c>
      <c r="B35" s="244" t="s">
        <v>335</v>
      </c>
      <c r="C35" s="259">
        <f>(C30*C32*C33*30)/(C31*C34)</f>
        <v>20.121139726027398</v>
      </c>
    </row>
    <row r="36" spans="1:10" ht="20.100000000000001" customHeight="1" thickBot="1">
      <c r="A36" s="241" t="s">
        <v>336</v>
      </c>
      <c r="B36" s="242" t="s">
        <v>337</v>
      </c>
      <c r="C36" s="244"/>
      <c r="E36" s="253"/>
    </row>
    <row r="37" spans="1:10" ht="20.100000000000001" customHeight="1" thickBot="1">
      <c r="A37" s="241" t="s">
        <v>338</v>
      </c>
      <c r="B37" s="244" t="s">
        <v>339</v>
      </c>
      <c r="C37" s="243">
        <f>C30</f>
        <v>47520</v>
      </c>
    </row>
    <row r="38" spans="1:10" ht="20.100000000000001" customHeight="1" thickBot="1">
      <c r="A38" s="241" t="s">
        <v>340</v>
      </c>
      <c r="B38" s="244" t="s">
        <v>341</v>
      </c>
      <c r="C38" s="243">
        <v>45000</v>
      </c>
    </row>
    <row r="39" spans="1:10" ht="20.100000000000001" customHeight="1" thickBot="1">
      <c r="A39" s="241" t="s">
        <v>342</v>
      </c>
      <c r="B39" s="244" t="s">
        <v>343</v>
      </c>
      <c r="C39" s="260">
        <v>5</v>
      </c>
    </row>
    <row r="40" spans="1:10" ht="20.100000000000001" customHeight="1" thickBot="1">
      <c r="A40" s="241" t="s">
        <v>344</v>
      </c>
      <c r="B40" s="244" t="s">
        <v>345</v>
      </c>
      <c r="C40" s="245">
        <f>V9</f>
        <v>499.01906250000008</v>
      </c>
    </row>
    <row r="41" spans="1:10" ht="20.100000000000001" customHeight="1" thickBot="1">
      <c r="A41" s="241" t="s">
        <v>346</v>
      </c>
      <c r="B41" s="244" t="s">
        <v>347</v>
      </c>
      <c r="C41" s="260">
        <f>C34</f>
        <v>1095</v>
      </c>
    </row>
    <row r="42" spans="1:10" ht="19.5" thickBot="1">
      <c r="A42" s="241" t="s">
        <v>348</v>
      </c>
      <c r="B42" s="244" t="s">
        <v>349</v>
      </c>
      <c r="C42" s="261">
        <f>(C37*C39*C40*30)/(C38*C41)</f>
        <v>72.186867123287684</v>
      </c>
    </row>
    <row r="43" spans="1:10" ht="20.100000000000001" customHeight="1" thickBot="1">
      <c r="A43" s="241" t="s">
        <v>350</v>
      </c>
      <c r="B43" s="242" t="s">
        <v>351</v>
      </c>
      <c r="C43" s="243"/>
    </row>
    <row r="44" spans="1:10" ht="20.100000000000001" customHeight="1" thickBot="1">
      <c r="A44" s="241" t="s">
        <v>352</v>
      </c>
      <c r="B44" s="244" t="s">
        <v>353</v>
      </c>
      <c r="C44" s="262">
        <v>0</v>
      </c>
      <c r="J44" s="263"/>
    </row>
    <row r="45" spans="1:10" ht="20.100000000000001" customHeight="1" thickBot="1">
      <c r="A45" s="241" t="s">
        <v>354</v>
      </c>
      <c r="B45" s="242" t="s">
        <v>355</v>
      </c>
      <c r="C45" s="260" t="s">
        <v>356</v>
      </c>
    </row>
    <row r="46" spans="1:10" ht="20.100000000000001" customHeight="1" thickBot="1">
      <c r="A46" s="241"/>
      <c r="B46" s="244" t="s">
        <v>357</v>
      </c>
      <c r="C46" s="261">
        <f>C17+C20+C23+C28+C35+C42</f>
        <v>3838.4196060633808</v>
      </c>
    </row>
    <row r="47" spans="1:10" ht="20.100000000000001" customHeight="1" thickBot="1">
      <c r="A47" s="241"/>
      <c r="B47" s="244" t="s">
        <v>358</v>
      </c>
      <c r="C47" s="261">
        <f>C17+C20+C23+C28+C35+C42+C44</f>
        <v>3838.4196060633808</v>
      </c>
    </row>
    <row r="48" spans="1:10" ht="20.100000000000001" customHeight="1" thickBot="1">
      <c r="A48" s="241" t="s">
        <v>359</v>
      </c>
      <c r="B48" s="242" t="s">
        <v>360</v>
      </c>
      <c r="C48" s="264"/>
    </row>
    <row r="49" spans="1:28" ht="20.100000000000001" customHeight="1" thickBot="1">
      <c r="A49" s="241"/>
      <c r="B49" s="244" t="s">
        <v>361</v>
      </c>
      <c r="C49" s="233">
        <f>C46/C25</f>
        <v>2.9078936409571066</v>
      </c>
    </row>
    <row r="50" spans="1:28" ht="20.100000000000001" customHeight="1" thickBot="1">
      <c r="A50" s="241"/>
      <c r="B50" s="244" t="s">
        <v>362</v>
      </c>
      <c r="C50" s="233">
        <f>C47/C25</f>
        <v>2.9078936409571066</v>
      </c>
    </row>
    <row r="51" spans="1:28" ht="20.100000000000001" customHeight="1" thickBot="1">
      <c r="A51" s="241" t="s">
        <v>363</v>
      </c>
      <c r="B51" s="242" t="s">
        <v>364</v>
      </c>
      <c r="C51" s="261">
        <f>C46*(1+C8)</f>
        <v>3838.4196060633808</v>
      </c>
    </row>
    <row r="52" spans="1:28" ht="20.100000000000001" customHeight="1" thickBot="1">
      <c r="A52" s="265" t="s">
        <v>365</v>
      </c>
      <c r="B52" s="266" t="s">
        <v>361</v>
      </c>
      <c r="C52" s="267">
        <f>C51</f>
        <v>3838.4196060633808</v>
      </c>
      <c r="E52" s="240"/>
      <c r="G52" s="249"/>
      <c r="J52" s="268"/>
    </row>
    <row r="53" spans="1:28" ht="24" customHeight="1" thickBot="1">
      <c r="A53" s="265" t="s">
        <v>366</v>
      </c>
      <c r="B53" s="266" t="s">
        <v>362</v>
      </c>
      <c r="C53" s="269">
        <f>C47</f>
        <v>3838.4196060633808</v>
      </c>
      <c r="D53" s="270"/>
      <c r="G53" s="249"/>
      <c r="I53" s="752" t="s">
        <v>367</v>
      </c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41" t="s">
        <v>368</v>
      </c>
      <c r="U53" s="741"/>
      <c r="V53" s="741"/>
      <c r="W53" s="741"/>
      <c r="X53" s="741"/>
      <c r="Y53" s="741"/>
      <c r="Z53" s="741"/>
      <c r="AA53" s="741"/>
      <c r="AB53" s="271"/>
    </row>
    <row r="54" spans="1:28" ht="13.15" customHeight="1">
      <c r="A54" s="272"/>
      <c r="B54" s="273"/>
      <c r="C54" s="274"/>
      <c r="J54" s="271"/>
      <c r="K54" s="271"/>
      <c r="L54" s="271"/>
      <c r="M54" s="271"/>
      <c r="N54" s="271"/>
      <c r="O54" s="271"/>
      <c r="P54" s="271"/>
      <c r="Q54" s="271"/>
      <c r="R54" s="271"/>
      <c r="T54" s="271"/>
      <c r="U54" s="271"/>
      <c r="V54" s="271"/>
      <c r="W54" s="271"/>
      <c r="X54" s="271"/>
      <c r="Y54" s="271"/>
      <c r="Z54" s="271"/>
      <c r="AA54" s="271"/>
      <c r="AB54" s="271"/>
    </row>
    <row r="55" spans="1:28" ht="18.75">
      <c r="A55" s="272"/>
      <c r="B55" s="275" t="s">
        <v>369</v>
      </c>
      <c r="C55" s="274"/>
    </row>
    <row r="56" spans="1:28" ht="18.75">
      <c r="A56" s="272" t="s">
        <v>370</v>
      </c>
      <c r="B56" s="276" t="s">
        <v>371</v>
      </c>
      <c r="C56" s="250">
        <v>0.13150000000000001</v>
      </c>
    </row>
    <row r="57" spans="1:28">
      <c r="A57" s="277"/>
      <c r="B57" s="208" t="s">
        <v>372</v>
      </c>
    </row>
    <row r="58" spans="1:28" ht="18.75">
      <c r="A58" s="278" t="s">
        <v>373</v>
      </c>
      <c r="B58" s="279" t="s">
        <v>374</v>
      </c>
    </row>
    <row r="59" spans="1:28">
      <c r="B59" s="208" t="s">
        <v>375</v>
      </c>
    </row>
    <row r="60" spans="1:28">
      <c r="B60" s="208" t="s">
        <v>376</v>
      </c>
    </row>
    <row r="61" spans="1:28">
      <c r="B61" s="208" t="s">
        <v>377</v>
      </c>
    </row>
    <row r="90" spans="3:6">
      <c r="C90" s="270"/>
      <c r="D90" s="254"/>
      <c r="E90" s="270"/>
      <c r="F90" s="270"/>
    </row>
  </sheetData>
  <mergeCells count="7">
    <mergeCell ref="T53:AA53"/>
    <mergeCell ref="A5:C5"/>
    <mergeCell ref="A7:C7"/>
    <mergeCell ref="A8:B8"/>
    <mergeCell ref="E8:H8"/>
    <mergeCell ref="A9:C9"/>
    <mergeCell ref="I53:S53"/>
  </mergeCells>
  <hyperlinks>
    <hyperlink ref="T53" r:id="rId1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xr:uid="{00000000-0004-0000-0900-000000000000}"/>
    <hyperlink ref="AF23" r:id="rId2" xr:uid="{00000000-0004-0000-0900-000001000000}"/>
    <hyperlink ref="I53" r:id="rId3" display="https://www.google.com/search?q=lubrificante+5w30+1l&amp;sa=X&amp;sca_esv=c77f5342bf7e367a&amp;tbm=shop&amp;ei=e0uKZ-DcDNKp5OUPkOKj6QY&amp;ved=0ahUKEwighoOy3_yKAxXSFLkGHRDxKG0Q4dUDCAg&amp;uact=5&amp;oq=lubrificante+5w30+1l&amp;gs_lp=Egtwcm9kdWN0cy1jYyIUbHVicmlmaWNhbnRlIDV3MzAgMWxIgQ9Q4AlY8Q1wAHgAkAEAmAFroAGgA6oBAzEuM7gBA8gBAPgBAZgCAqAC0gHCAgUQABiABMICBhAAGAcYHsICBhAAGAgYHsICBhAAGBYYHpgDAIgGAZIHAzEuMaAHxQU&amp;sclient=products-cc" xr:uid="{00000000-0004-0000-0900-000002000000}"/>
  </hyperlinks>
  <pageMargins left="0.511811024" right="0.511811024" top="0.78740157499999996" bottom="0.78740157499999996" header="0.31496062000000002" footer="0.31496062000000002"/>
  <pageSetup paperSize="9" scale="66" orientation="portrait" r:id="rId4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G84"/>
  <sheetViews>
    <sheetView view="pageBreakPreview" topLeftCell="A4" zoomScale="60" zoomScaleNormal="100" workbookViewId="0">
      <selection activeCell="J6" sqref="J6:K6"/>
    </sheetView>
  </sheetViews>
  <sheetFormatPr defaultColWidth="9" defaultRowHeight="15"/>
  <cols>
    <col min="1" max="1" width="9" style="280"/>
    <col min="2" max="2" width="1.7109375" style="280" hidden="1" customWidth="1"/>
    <col min="3" max="3" width="88.28515625" style="280" customWidth="1"/>
    <col min="4" max="4" width="27.140625" style="280" customWidth="1"/>
    <col min="5" max="5" width="3.5703125" style="280" customWidth="1"/>
    <col min="6" max="6" width="28.5703125" style="280" customWidth="1"/>
    <col min="7" max="7" width="29.28515625" style="280" customWidth="1"/>
    <col min="8" max="8" width="28.42578125" style="280" customWidth="1"/>
    <col min="9" max="9" width="34.140625" style="280" customWidth="1"/>
    <col min="10" max="10" width="5.28515625" style="280" customWidth="1"/>
    <col min="11" max="11" width="24.140625" style="280" customWidth="1"/>
    <col min="12" max="12" width="13.42578125" style="280" customWidth="1"/>
    <col min="13" max="18" width="11.42578125" style="280" bestFit="1" customWidth="1"/>
    <col min="19" max="20" width="12.85546875" style="280" customWidth="1"/>
    <col min="21" max="21" width="11.42578125" style="280" bestFit="1" customWidth="1"/>
    <col min="22" max="22" width="5.140625" style="280" customWidth="1"/>
    <col min="23" max="23" width="22.5703125" style="280" customWidth="1"/>
    <col min="24" max="24" width="14.140625" style="280" customWidth="1"/>
    <col min="25" max="25" width="13.85546875" style="280" customWidth="1"/>
    <col min="26" max="26" width="13.7109375" style="280" customWidth="1"/>
    <col min="27" max="27" width="13.28515625" style="280" customWidth="1"/>
    <col min="28" max="28" width="12.7109375" style="280" customWidth="1"/>
    <col min="29" max="29" width="14.140625" style="280" customWidth="1"/>
    <col min="30" max="30" width="12.5703125" style="280" customWidth="1"/>
    <col min="31" max="31" width="13.28515625" style="280" customWidth="1"/>
    <col min="32" max="32" width="12" style="280" customWidth="1"/>
    <col min="33" max="33" width="12.7109375" style="280" customWidth="1"/>
    <col min="34" max="16384" width="9" style="280"/>
  </cols>
  <sheetData>
    <row r="1" spans="1:33" ht="53.45" customHeight="1" thickBot="1">
      <c r="C1" s="281"/>
      <c r="D1" s="282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</row>
    <row r="2" spans="1:33" ht="33.6" customHeight="1" thickBot="1">
      <c r="A2" s="755" t="s">
        <v>378</v>
      </c>
      <c r="B2" s="756"/>
      <c r="C2" s="756"/>
      <c r="D2" s="757"/>
      <c r="F2" s="309"/>
    </row>
    <row r="3" spans="1:33" ht="26.45" customHeight="1" thickBot="1">
      <c r="A3" s="210"/>
      <c r="B3" s="211">
        <v>45161</v>
      </c>
      <c r="C3" s="210" t="s">
        <v>272</v>
      </c>
      <c r="D3" s="211">
        <v>45679</v>
      </c>
      <c r="F3" s="284" t="s">
        <v>273</v>
      </c>
      <c r="G3" s="284" t="s">
        <v>274</v>
      </c>
      <c r="H3" s="284" t="s">
        <v>275</v>
      </c>
      <c r="L3" s="284" t="s">
        <v>273</v>
      </c>
      <c r="M3" s="284" t="s">
        <v>274</v>
      </c>
      <c r="N3" s="284" t="s">
        <v>275</v>
      </c>
      <c r="X3" s="284" t="s">
        <v>273</v>
      </c>
      <c r="Y3" s="284" t="s">
        <v>274</v>
      </c>
      <c r="Z3" s="284" t="s">
        <v>275</v>
      </c>
    </row>
    <row r="4" spans="1:33" ht="27" customHeight="1" thickBot="1">
      <c r="A4" s="758" t="s">
        <v>276</v>
      </c>
      <c r="B4" s="759"/>
      <c r="C4" s="759"/>
      <c r="D4" s="760"/>
      <c r="F4" s="285">
        <f>_xlfn.STDEV.S(F7:I7)/AVERAGE(F7:I7)</f>
        <v>0.1466333998024873</v>
      </c>
      <c r="G4" s="286">
        <f>AVERAGE(F7:I7)</f>
        <v>75224.5</v>
      </c>
      <c r="H4" s="286">
        <f>MEDIAN(F7:I7)</f>
        <v>74407.5</v>
      </c>
      <c r="K4" s="287"/>
      <c r="L4" s="288">
        <f>_xlfn.STDEV.S(M6:U6)/AVERAGE(M6:U6)</f>
        <v>0.15722347279585167</v>
      </c>
      <c r="M4" s="286">
        <f>AVERAGE(M6:U6)</f>
        <v>26.768888888888892</v>
      </c>
      <c r="N4" s="286">
        <f>MEDIAN(M6:U6)</f>
        <v>27.12</v>
      </c>
      <c r="W4" s="287"/>
      <c r="X4" s="288">
        <f>_xlfn.STDEV.S(Y6:AG6)/AVERAGE(Y6:AG6)</f>
        <v>0.16218949848342898</v>
      </c>
      <c r="Y4" s="286">
        <f>AVERAGE(Y6:AG6)</f>
        <v>329.14444444444445</v>
      </c>
      <c r="Z4" s="286">
        <f>MEDIAN(Y6:AG6)</f>
        <v>334.75</v>
      </c>
      <c r="AF4" s="289"/>
    </row>
    <row r="5" spans="1:33" ht="31.9" customHeight="1" thickBot="1">
      <c r="A5" s="761" t="s">
        <v>379</v>
      </c>
      <c r="B5" s="762"/>
      <c r="C5" s="762"/>
      <c r="D5" s="290"/>
      <c r="F5" s="763" t="s">
        <v>380</v>
      </c>
      <c r="G5" s="764"/>
      <c r="H5" s="764"/>
      <c r="I5" s="765"/>
      <c r="K5" s="291" t="s">
        <v>289</v>
      </c>
      <c r="L5" s="292" t="s">
        <v>381</v>
      </c>
      <c r="M5" s="292" t="s">
        <v>281</v>
      </c>
      <c r="N5" s="293" t="s">
        <v>282</v>
      </c>
      <c r="O5" s="293" t="s">
        <v>283</v>
      </c>
      <c r="P5" s="293" t="s">
        <v>284</v>
      </c>
      <c r="Q5" s="293" t="s">
        <v>285</v>
      </c>
      <c r="R5" s="293" t="s">
        <v>286</v>
      </c>
      <c r="S5" s="293" t="s">
        <v>287</v>
      </c>
      <c r="T5" s="294" t="s">
        <v>288</v>
      </c>
      <c r="U5" s="294" t="s">
        <v>382</v>
      </c>
      <c r="V5" s="289"/>
      <c r="W5" s="295" t="s">
        <v>279</v>
      </c>
      <c r="X5" s="292" t="s">
        <v>381</v>
      </c>
      <c r="Y5" s="295" t="s">
        <v>281</v>
      </c>
      <c r="Z5" s="295" t="s">
        <v>282</v>
      </c>
      <c r="AA5" s="295" t="s">
        <v>283</v>
      </c>
      <c r="AB5" s="295" t="s">
        <v>284</v>
      </c>
      <c r="AC5" s="295" t="s">
        <v>285</v>
      </c>
      <c r="AD5" s="295" t="s">
        <v>286</v>
      </c>
      <c r="AE5" s="295" t="s">
        <v>287</v>
      </c>
      <c r="AF5" s="295" t="s">
        <v>288</v>
      </c>
      <c r="AG5" s="295" t="s">
        <v>382</v>
      </c>
    </row>
    <row r="6" spans="1:33" ht="39.6" customHeight="1" thickBot="1">
      <c r="A6" s="766" t="s">
        <v>383</v>
      </c>
      <c r="B6" s="766"/>
      <c r="C6" s="766"/>
      <c r="D6" s="766"/>
      <c r="F6" s="296" t="s">
        <v>384</v>
      </c>
      <c r="G6" s="297" t="s">
        <v>385</v>
      </c>
      <c r="H6" s="296" t="s">
        <v>386</v>
      </c>
      <c r="I6" s="296" t="s">
        <v>387</v>
      </c>
      <c r="K6" s="298" t="s">
        <v>388</v>
      </c>
      <c r="L6" s="299">
        <f>SMALL(M4:N4,1)</f>
        <v>26.768888888888892</v>
      </c>
      <c r="M6" s="300">
        <v>27.12</v>
      </c>
      <c r="N6" s="300">
        <v>19.010000000000002</v>
      </c>
      <c r="O6" s="300">
        <v>28.9</v>
      </c>
      <c r="P6" s="300">
        <v>23.9</v>
      </c>
      <c r="Q6" s="300">
        <v>28.76</v>
      </c>
      <c r="R6" s="300">
        <v>33.9</v>
      </c>
      <c r="S6" s="300">
        <v>29.44</v>
      </c>
      <c r="T6" s="300">
        <v>24.9</v>
      </c>
      <c r="U6" s="300">
        <v>24.99</v>
      </c>
      <c r="W6" s="301" t="s">
        <v>389</v>
      </c>
      <c r="X6" s="299">
        <f>SMALL(Y4:Z4,1)</f>
        <v>329.14444444444445</v>
      </c>
      <c r="Y6" s="302">
        <v>289.89999999999998</v>
      </c>
      <c r="Z6" s="302">
        <f>1255.8/4</f>
        <v>313.95</v>
      </c>
      <c r="AA6" s="302">
        <v>289</v>
      </c>
      <c r="AB6" s="303">
        <f>1339/4</f>
        <v>334.75</v>
      </c>
      <c r="AC6" s="303">
        <f>1519.6/4</f>
        <v>379.9</v>
      </c>
      <c r="AD6" s="303">
        <v>231</v>
      </c>
      <c r="AE6" s="303">
        <v>364.9</v>
      </c>
      <c r="AF6" s="303">
        <f>718/2</f>
        <v>359</v>
      </c>
      <c r="AG6" s="303">
        <f>799.8/2</f>
        <v>399.9</v>
      </c>
    </row>
    <row r="7" spans="1:33" ht="20.100000000000001" customHeight="1" thickBot="1">
      <c r="C7" s="304" t="s">
        <v>297</v>
      </c>
      <c r="D7" s="305">
        <f>D48</f>
        <v>1763.0317835074602</v>
      </c>
      <c r="F7" s="306">
        <v>63868</v>
      </c>
      <c r="G7" s="306">
        <v>80150</v>
      </c>
      <c r="H7" s="306">
        <v>88215</v>
      </c>
      <c r="I7" s="306">
        <v>68665</v>
      </c>
      <c r="K7" s="307"/>
      <c r="L7" s="308" t="s">
        <v>390</v>
      </c>
      <c r="M7" s="307"/>
    </row>
    <row r="8" spans="1:33" ht="20.100000000000001" customHeight="1">
      <c r="C8" s="304" t="s">
        <v>391</v>
      </c>
      <c r="D8" s="305">
        <f>D7/30</f>
        <v>58.767726116915341</v>
      </c>
      <c r="I8" s="309"/>
    </row>
    <row r="9" spans="1:33" ht="20.100000000000001" customHeight="1" thickBot="1">
      <c r="C9" s="304" t="s">
        <v>299</v>
      </c>
      <c r="D9" s="305">
        <f>D7/176</f>
        <v>10.017226042656024</v>
      </c>
      <c r="I9" s="309"/>
    </row>
    <row r="10" spans="1:33" ht="20.100000000000001" customHeight="1" thickBot="1">
      <c r="A10" s="241" t="s">
        <v>11</v>
      </c>
      <c r="B10" s="310"/>
      <c r="C10" s="242" t="s">
        <v>300</v>
      </c>
      <c r="D10" s="243"/>
    </row>
    <row r="11" spans="1:33" ht="20.100000000000001" customHeight="1" thickBot="1">
      <c r="A11" s="241" t="s">
        <v>8</v>
      </c>
      <c r="B11" s="310"/>
      <c r="C11" s="244" t="s">
        <v>301</v>
      </c>
      <c r="D11" s="311">
        <f>SMALL(G4:H4,1)</f>
        <v>74407.5</v>
      </c>
    </row>
    <row r="12" spans="1:33" ht="20.100000000000001" customHeight="1" thickBot="1">
      <c r="A12" s="241" t="s">
        <v>9</v>
      </c>
      <c r="B12" s="310"/>
      <c r="C12" s="244" t="s">
        <v>302</v>
      </c>
      <c r="D12" s="243">
        <v>36</v>
      </c>
    </row>
    <row r="13" spans="1:33" ht="20.100000000000001" customHeight="1" thickBot="1">
      <c r="A13" s="241" t="s">
        <v>10</v>
      </c>
      <c r="B13" s="310"/>
      <c r="C13" s="244" t="s">
        <v>303</v>
      </c>
      <c r="D13" s="246">
        <v>0.7</v>
      </c>
    </row>
    <row r="14" spans="1:33" ht="20.100000000000001" customHeight="1" thickBot="1">
      <c r="A14" s="241" t="s">
        <v>19</v>
      </c>
      <c r="B14" s="310"/>
      <c r="C14" s="244" t="s">
        <v>304</v>
      </c>
      <c r="D14" s="247">
        <f>(D11-(D13*D11))/D12</f>
        <v>620.0625</v>
      </c>
      <c r="I14" s="287"/>
    </row>
    <row r="15" spans="1:33" ht="20.100000000000001" customHeight="1" thickBot="1">
      <c r="A15" s="241" t="s">
        <v>24</v>
      </c>
      <c r="B15" s="310"/>
      <c r="C15" s="242" t="s">
        <v>305</v>
      </c>
      <c r="D15" s="243"/>
    </row>
    <row r="16" spans="1:33" ht="20.100000000000001" customHeight="1" thickBot="1">
      <c r="A16" s="241" t="s">
        <v>306</v>
      </c>
      <c r="B16" s="310"/>
      <c r="C16" s="244" t="s">
        <v>307</v>
      </c>
      <c r="D16" s="248">
        <f>POWER(1+D53,1/12)-1</f>
        <v>1.1163421416801933E-2</v>
      </c>
      <c r="H16" s="312"/>
    </row>
    <row r="17" spans="1:9" ht="20.100000000000001" customHeight="1" thickBot="1">
      <c r="A17" s="241" t="s">
        <v>308</v>
      </c>
      <c r="B17" s="310"/>
      <c r="C17" s="244" t="s">
        <v>309</v>
      </c>
      <c r="D17" s="247">
        <f>D16*D14</f>
        <v>6.9220189922557482</v>
      </c>
      <c r="G17" s="313"/>
    </row>
    <row r="18" spans="1:9" ht="20.100000000000001" customHeight="1" thickBot="1">
      <c r="A18" s="241" t="s">
        <v>7</v>
      </c>
      <c r="B18" s="310"/>
      <c r="C18" s="242" t="s">
        <v>310</v>
      </c>
      <c r="D18" s="243">
        <v>0.75</v>
      </c>
    </row>
    <row r="19" spans="1:9" ht="20.100000000000001" customHeight="1" thickBot="1">
      <c r="A19" s="241" t="s">
        <v>27</v>
      </c>
      <c r="B19" s="310"/>
      <c r="C19" s="244" t="s">
        <v>311</v>
      </c>
      <c r="D19" s="243">
        <f>D18</f>
        <v>0.75</v>
      </c>
    </row>
    <row r="20" spans="1:9" ht="20.100000000000001" customHeight="1" thickBot="1">
      <c r="A20" s="241" t="s">
        <v>28</v>
      </c>
      <c r="B20" s="310"/>
      <c r="C20" s="244" t="s">
        <v>313</v>
      </c>
      <c r="D20" s="247">
        <f>D19*D14</f>
        <v>465.046875</v>
      </c>
      <c r="E20" s="314"/>
    </row>
    <row r="21" spans="1:9" ht="20.100000000000001" customHeight="1" thickBot="1">
      <c r="A21" s="241" t="s">
        <v>30</v>
      </c>
      <c r="B21" s="310"/>
      <c r="C21" s="242" t="s">
        <v>315</v>
      </c>
      <c r="D21" s="243"/>
      <c r="G21" s="315"/>
      <c r="H21" s="315"/>
      <c r="I21" s="315"/>
    </row>
    <row r="22" spans="1:9" ht="20.100000000000001" customHeight="1" thickBot="1">
      <c r="A22" s="241" t="s">
        <v>32</v>
      </c>
      <c r="B22" s="310"/>
      <c r="C22" s="244" t="s">
        <v>316</v>
      </c>
      <c r="D22" s="256">
        <f>60*22</f>
        <v>1320</v>
      </c>
      <c r="G22" s="315"/>
      <c r="H22" s="315"/>
      <c r="I22" s="315"/>
    </row>
    <row r="23" spans="1:9" ht="20.100000000000001" customHeight="1" thickBot="1">
      <c r="A23" s="241" t="s">
        <v>34</v>
      </c>
      <c r="B23" s="310"/>
      <c r="C23" s="244" t="s">
        <v>317</v>
      </c>
      <c r="D23" s="257">
        <f>G82</f>
        <v>6.51</v>
      </c>
    </row>
    <row r="24" spans="1:9" ht="20.100000000000001" customHeight="1" thickBot="1">
      <c r="A24" s="241" t="s">
        <v>318</v>
      </c>
      <c r="B24" s="310"/>
      <c r="C24" s="244" t="s">
        <v>319</v>
      </c>
      <c r="D24" s="256">
        <f>(12.8+13.3+15.3+15)/4</f>
        <v>14.100000000000001</v>
      </c>
    </row>
    <row r="25" spans="1:9" ht="20.100000000000001" customHeight="1" thickBot="1">
      <c r="A25" s="241" t="s">
        <v>320</v>
      </c>
      <c r="B25" s="310"/>
      <c r="C25" s="244" t="s">
        <v>321</v>
      </c>
      <c r="D25" s="243">
        <f>(D22/D24)*D23</f>
        <v>609.44680851063822</v>
      </c>
    </row>
    <row r="26" spans="1:9" ht="20.100000000000001" customHeight="1" thickBot="1">
      <c r="A26" s="241" t="s">
        <v>322</v>
      </c>
      <c r="B26" s="310"/>
      <c r="C26" s="242" t="s">
        <v>323</v>
      </c>
      <c r="D26" s="243"/>
    </row>
    <row r="27" spans="1:9" ht="20.100000000000001" customHeight="1" thickBot="1">
      <c r="A27" s="241" t="s">
        <v>324</v>
      </c>
      <c r="B27" s="310"/>
      <c r="C27" s="244" t="s">
        <v>325</v>
      </c>
      <c r="D27" s="243">
        <f>D22*36</f>
        <v>47520</v>
      </c>
    </row>
    <row r="28" spans="1:9" ht="20.100000000000001" customHeight="1" thickBot="1">
      <c r="A28" s="241" t="s">
        <v>326</v>
      </c>
      <c r="B28" s="310"/>
      <c r="C28" s="244" t="s">
        <v>327</v>
      </c>
      <c r="D28" s="243">
        <v>10000</v>
      </c>
    </row>
    <row r="29" spans="1:9" ht="20.100000000000001" customHeight="1" thickBot="1">
      <c r="A29" s="241" t="s">
        <v>328</v>
      </c>
      <c r="B29" s="310"/>
      <c r="C29" s="244" t="s">
        <v>329</v>
      </c>
      <c r="D29" s="311">
        <f>L6</f>
        <v>26.768888888888892</v>
      </c>
    </row>
    <row r="30" spans="1:9" ht="20.100000000000001" customHeight="1" thickBot="1">
      <c r="A30" s="241" t="s">
        <v>330</v>
      </c>
      <c r="B30" s="310"/>
      <c r="C30" s="244" t="s">
        <v>331</v>
      </c>
      <c r="D30" s="243">
        <v>4</v>
      </c>
      <c r="H30" s="316"/>
    </row>
    <row r="31" spans="1:9" ht="20.100000000000001" customHeight="1" thickBot="1">
      <c r="A31" s="241" t="s">
        <v>332</v>
      </c>
      <c r="B31" s="310"/>
      <c r="C31" s="244" t="s">
        <v>333</v>
      </c>
      <c r="D31" s="243">
        <f>365*3</f>
        <v>1095</v>
      </c>
    </row>
    <row r="32" spans="1:9" ht="20.100000000000001" customHeight="1" thickBot="1">
      <c r="A32" s="241" t="s">
        <v>334</v>
      </c>
      <c r="B32" s="310"/>
      <c r="C32" s="244" t="s">
        <v>335</v>
      </c>
      <c r="D32" s="259">
        <f>(D27*D29*D30*30)/(D28*D31)</f>
        <v>13.940357260273972</v>
      </c>
    </row>
    <row r="33" spans="1:22" ht="20.100000000000001" customHeight="1" thickBot="1">
      <c r="A33" s="241" t="s">
        <v>336</v>
      </c>
      <c r="B33" s="310"/>
      <c r="C33" s="242" t="s">
        <v>337</v>
      </c>
      <c r="D33" s="244"/>
      <c r="F33" s="314"/>
    </row>
    <row r="34" spans="1:22" ht="20.100000000000001" customHeight="1" thickBot="1">
      <c r="A34" s="241" t="s">
        <v>338</v>
      </c>
      <c r="B34" s="310"/>
      <c r="C34" s="244" t="s">
        <v>339</v>
      </c>
      <c r="D34" s="243">
        <f>D27</f>
        <v>47520</v>
      </c>
    </row>
    <row r="35" spans="1:22" ht="20.100000000000001" customHeight="1" thickBot="1">
      <c r="A35" s="241" t="s">
        <v>340</v>
      </c>
      <c r="B35" s="310"/>
      <c r="C35" s="244" t="s">
        <v>341</v>
      </c>
      <c r="D35" s="243">
        <v>45000</v>
      </c>
    </row>
    <row r="36" spans="1:22" ht="20.100000000000001" customHeight="1" thickBot="1">
      <c r="A36" s="241" t="s">
        <v>342</v>
      </c>
      <c r="B36" s="310"/>
      <c r="C36" s="244" t="s">
        <v>343</v>
      </c>
      <c r="D36" s="260">
        <v>5</v>
      </c>
    </row>
    <row r="37" spans="1:22" ht="20.100000000000001" customHeight="1" thickBot="1">
      <c r="A37" s="241" t="s">
        <v>344</v>
      </c>
      <c r="B37" s="310"/>
      <c r="C37" s="244" t="s">
        <v>345</v>
      </c>
      <c r="D37" s="311">
        <f>X6</f>
        <v>329.14444444444445</v>
      </c>
    </row>
    <row r="38" spans="1:22" ht="20.100000000000001" customHeight="1" thickBot="1">
      <c r="A38" s="241" t="s">
        <v>346</v>
      </c>
      <c r="B38" s="310"/>
      <c r="C38" s="244" t="s">
        <v>347</v>
      </c>
      <c r="D38" s="260">
        <f>D31</f>
        <v>1095</v>
      </c>
    </row>
    <row r="39" spans="1:22" ht="19.5" thickBot="1">
      <c r="A39" s="241" t="s">
        <v>348</v>
      </c>
      <c r="B39" s="310"/>
      <c r="C39" s="244" t="s">
        <v>349</v>
      </c>
      <c r="D39" s="317">
        <f>(D34*D36*D37*30)/(D35*D38)</f>
        <v>47.613223744292235</v>
      </c>
      <c r="K39" s="318"/>
    </row>
    <row r="40" spans="1:22" ht="20.100000000000001" customHeight="1" thickBot="1">
      <c r="A40" s="241" t="s">
        <v>350</v>
      </c>
      <c r="B40" s="310"/>
      <c r="C40" s="242" t="s">
        <v>351</v>
      </c>
      <c r="D40" s="243"/>
    </row>
    <row r="41" spans="1:22" ht="20.100000000000001" customHeight="1" thickBot="1">
      <c r="A41" s="241" t="s">
        <v>352</v>
      </c>
      <c r="B41" s="310"/>
      <c r="C41" s="244" t="s">
        <v>353</v>
      </c>
      <c r="D41" s="319">
        <v>0</v>
      </c>
    </row>
    <row r="42" spans="1:22" ht="20.100000000000001" customHeight="1" thickBot="1">
      <c r="A42" s="241" t="s">
        <v>354</v>
      </c>
      <c r="B42" s="310"/>
      <c r="C42" s="242" t="s">
        <v>355</v>
      </c>
      <c r="D42" s="260" t="s">
        <v>356</v>
      </c>
      <c r="K42" s="320" t="s">
        <v>392</v>
      </c>
    </row>
    <row r="43" spans="1:22" ht="20.100000000000001" customHeight="1" thickBot="1">
      <c r="A43" s="241"/>
      <c r="B43" s="310"/>
      <c r="C43" s="244" t="s">
        <v>357</v>
      </c>
      <c r="D43" s="317">
        <f>D14+D17+D20+D25+D32+D39</f>
        <v>1763.0317835074602</v>
      </c>
    </row>
    <row r="44" spans="1:22" ht="20.100000000000001" customHeight="1" thickBot="1">
      <c r="A44" s="241"/>
      <c r="B44" s="310"/>
      <c r="C44" s="244" t="s">
        <v>358</v>
      </c>
      <c r="D44" s="317">
        <f>D14+D17+D20+D25+D32+D39+D41</f>
        <v>1763.0317835074602</v>
      </c>
    </row>
    <row r="45" spans="1:22" ht="20.100000000000001" customHeight="1" thickBot="1">
      <c r="A45" s="241" t="s">
        <v>359</v>
      </c>
      <c r="B45" s="310"/>
      <c r="C45" s="242" t="s">
        <v>360</v>
      </c>
      <c r="D45" s="301"/>
    </row>
    <row r="46" spans="1:22" ht="20.100000000000001" customHeight="1" thickBot="1">
      <c r="A46" s="241"/>
      <c r="B46" s="310"/>
      <c r="C46" s="244" t="s">
        <v>361</v>
      </c>
      <c r="D46" s="303">
        <f>D43/D22</f>
        <v>1.3356301390208032</v>
      </c>
      <c r="V46" s="321" t="s">
        <v>393</v>
      </c>
    </row>
    <row r="47" spans="1:22" ht="20.100000000000001" customHeight="1" thickBot="1">
      <c r="A47" s="241"/>
      <c r="B47" s="310"/>
      <c r="C47" s="244" t="s">
        <v>362</v>
      </c>
      <c r="D47" s="303">
        <f>D44/D22</f>
        <v>1.3356301390208032</v>
      </c>
    </row>
    <row r="48" spans="1:22" ht="20.100000000000001" customHeight="1" thickBot="1">
      <c r="A48" s="241" t="s">
        <v>363</v>
      </c>
      <c r="B48" s="310"/>
      <c r="C48" s="242" t="s">
        <v>364</v>
      </c>
      <c r="D48" s="317">
        <f>D43*(1+D5)</f>
        <v>1763.0317835074602</v>
      </c>
    </row>
    <row r="49" spans="1:30" ht="20.100000000000001" customHeight="1" thickBot="1">
      <c r="A49" s="265" t="s">
        <v>365</v>
      </c>
      <c r="B49" s="322"/>
      <c r="C49" s="266" t="s">
        <v>361</v>
      </c>
      <c r="D49" s="323">
        <f>D48</f>
        <v>1763.0317835074602</v>
      </c>
      <c r="F49" s="309"/>
      <c r="H49" s="312"/>
    </row>
    <row r="50" spans="1:30" ht="21.75" customHeight="1" thickBot="1">
      <c r="A50" s="265" t="s">
        <v>366</v>
      </c>
      <c r="B50" s="322"/>
      <c r="C50" s="266" t="s">
        <v>362</v>
      </c>
      <c r="D50" s="324">
        <f>D44</f>
        <v>1763.0317835074602</v>
      </c>
      <c r="H50" s="312"/>
      <c r="J50" s="754"/>
      <c r="K50" s="767"/>
      <c r="L50" s="767"/>
      <c r="M50" s="767"/>
      <c r="N50" s="767"/>
      <c r="O50" s="767"/>
      <c r="P50" s="767"/>
      <c r="Q50" s="767"/>
      <c r="R50" s="767"/>
      <c r="S50" s="767"/>
      <c r="T50" s="767"/>
      <c r="U50" s="767"/>
      <c r="V50" s="754"/>
      <c r="W50" s="754"/>
      <c r="X50" s="754"/>
      <c r="Y50" s="754"/>
      <c r="Z50" s="754"/>
      <c r="AA50" s="754"/>
      <c r="AB50" s="754"/>
      <c r="AC50" s="754"/>
      <c r="AD50" s="325"/>
    </row>
    <row r="51" spans="1:30" ht="13.15" customHeight="1">
      <c r="A51" s="272"/>
      <c r="B51" s="326"/>
      <c r="C51" s="273"/>
      <c r="D51" s="274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V51" s="325"/>
      <c r="W51" s="325"/>
      <c r="X51" s="325"/>
      <c r="Y51" s="325"/>
      <c r="Z51" s="325"/>
      <c r="AA51" s="325"/>
      <c r="AB51" s="325"/>
      <c r="AC51" s="325"/>
      <c r="AD51" s="325"/>
    </row>
    <row r="52" spans="1:30" ht="18.75">
      <c r="A52" s="272"/>
      <c r="B52" s="326"/>
      <c r="C52" s="275"/>
      <c r="D52" s="274"/>
    </row>
    <row r="53" spans="1:30" ht="18.75">
      <c r="A53" s="272" t="s">
        <v>370</v>
      </c>
      <c r="B53" s="327"/>
      <c r="C53" s="276" t="s">
        <v>371</v>
      </c>
      <c r="D53" s="328">
        <v>0.14249999999999999</v>
      </c>
    </row>
    <row r="54" spans="1:30">
      <c r="A54" s="329"/>
      <c r="D54" s="313"/>
    </row>
    <row r="55" spans="1:30" ht="18.75">
      <c r="A55" s="278" t="s">
        <v>373</v>
      </c>
      <c r="B55" s="330"/>
      <c r="C55" s="279" t="s">
        <v>374</v>
      </c>
    </row>
    <row r="56" spans="1:30">
      <c r="C56" s="280" t="s">
        <v>375</v>
      </c>
    </row>
    <row r="57" spans="1:30">
      <c r="C57" s="280" t="s">
        <v>376</v>
      </c>
    </row>
    <row r="58" spans="1:30">
      <c r="C58" s="280" t="s">
        <v>377</v>
      </c>
    </row>
    <row r="82" spans="6:7" ht="15.75">
      <c r="F82" s="331" t="s">
        <v>394</v>
      </c>
      <c r="G82" s="332">
        <v>6.51</v>
      </c>
    </row>
    <row r="84" spans="6:7">
      <c r="F84" s="263" t="s">
        <v>831</v>
      </c>
    </row>
  </sheetData>
  <mergeCells count="7">
    <mergeCell ref="V50:AC50"/>
    <mergeCell ref="A2:D2"/>
    <mergeCell ref="A4:D4"/>
    <mergeCell ref="A5:C5"/>
    <mergeCell ref="F5:I5"/>
    <mergeCell ref="A6:D6"/>
    <mergeCell ref="J50:U50"/>
  </mergeCells>
  <hyperlinks>
    <hyperlink ref="F84" r:id="rId1" xr:uid="{00000000-0004-0000-0A00-000000000000}"/>
    <hyperlink ref="K42" r:id="rId2" display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xr:uid="{00000000-0004-0000-0A00-000001000000}"/>
    <hyperlink ref="V46" r:id="rId3" display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xr:uid="{00000000-0004-0000-0A00-000002000000}"/>
  </hyperlinks>
  <pageMargins left="0.511811024" right="0.511811024" top="0.78740157499999996" bottom="0.78740157499999996" header="0.31496062000000002" footer="0.31496062000000002"/>
  <pageSetup paperSize="9" scale="59" orientation="portrait" r:id="rId4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E20"/>
  <sheetViews>
    <sheetView workbookViewId="0">
      <selection activeCell="C17" sqref="C17"/>
    </sheetView>
  </sheetViews>
  <sheetFormatPr defaultColWidth="19.5703125" defaultRowHeight="15.75"/>
  <cols>
    <col min="1" max="1" width="2.7109375" style="337" customWidth="1"/>
    <col min="2" max="2" width="55.42578125" style="337" customWidth="1"/>
    <col min="3" max="3" width="19.5703125" style="337"/>
    <col min="4" max="4" width="31" style="337" customWidth="1"/>
    <col min="5" max="16384" width="19.5703125" style="337"/>
  </cols>
  <sheetData>
    <row r="2" spans="2:5" ht="16.5" thickBot="1">
      <c r="B2" s="333" t="s">
        <v>395</v>
      </c>
      <c r="C2" s="334"/>
      <c r="D2" s="335"/>
      <c r="E2" s="336"/>
    </row>
    <row r="3" spans="2:5" ht="16.5" thickBot="1">
      <c r="B3" s="768" t="s">
        <v>396</v>
      </c>
      <c r="C3" s="769"/>
      <c r="D3" s="338" t="s">
        <v>397</v>
      </c>
    </row>
    <row r="4" spans="2:5" ht="16.5" thickTop="1">
      <c r="B4" s="339" t="s">
        <v>398</v>
      </c>
      <c r="C4" s="340">
        <v>3074.56</v>
      </c>
      <c r="D4" s="334" t="s">
        <v>399</v>
      </c>
    </row>
    <row r="5" spans="2:5">
      <c r="B5" s="341" t="s">
        <v>400</v>
      </c>
      <c r="C5" s="340">
        <f>42.41*C16</f>
        <v>169.64</v>
      </c>
      <c r="D5" s="334" t="s">
        <v>401</v>
      </c>
    </row>
    <row r="6" spans="2:5">
      <c r="B6" s="342" t="s">
        <v>402</v>
      </c>
      <c r="C6" s="343">
        <f>130.82+(123*8)</f>
        <v>1114.82</v>
      </c>
      <c r="D6" s="334" t="s">
        <v>403</v>
      </c>
    </row>
    <row r="7" spans="2:5">
      <c r="B7" s="342" t="s">
        <v>404</v>
      </c>
      <c r="C7" s="343">
        <v>2716.19</v>
      </c>
      <c r="D7" s="334" t="s">
        <v>405</v>
      </c>
    </row>
    <row r="8" spans="2:5">
      <c r="B8" s="344" t="s">
        <v>406</v>
      </c>
      <c r="C8" s="343">
        <v>180</v>
      </c>
      <c r="D8" s="334" t="s">
        <v>407</v>
      </c>
    </row>
    <row r="9" spans="2:5">
      <c r="B9" s="342" t="s">
        <v>408</v>
      </c>
      <c r="C9" s="343">
        <v>394.99</v>
      </c>
      <c r="D9" s="334" t="s">
        <v>409</v>
      </c>
    </row>
    <row r="10" spans="2:5">
      <c r="B10" s="342" t="s">
        <v>410</v>
      </c>
      <c r="C10" s="343">
        <f>154.99+89</f>
        <v>243.99</v>
      </c>
      <c r="D10" s="334" t="s">
        <v>411</v>
      </c>
      <c r="E10" s="345"/>
    </row>
    <row r="11" spans="2:5">
      <c r="B11" s="342" t="s">
        <v>412</v>
      </c>
      <c r="C11" s="343">
        <f>(C4*0.5)/12</f>
        <v>128.10666666666665</v>
      </c>
      <c r="D11" s="346"/>
      <c r="E11" s="345"/>
    </row>
    <row r="12" spans="2:5" ht="16.5" thickBot="1">
      <c r="B12" s="347"/>
      <c r="C12" s="343"/>
      <c r="D12" s="334"/>
      <c r="E12" s="345"/>
    </row>
    <row r="13" spans="2:5" ht="16.5" thickBot="1">
      <c r="B13" s="348" t="s">
        <v>413</v>
      </c>
      <c r="C13" s="349">
        <f>SUM(C4:C12)</f>
        <v>8022.2966666666653</v>
      </c>
      <c r="D13" s="334"/>
      <c r="E13" s="345"/>
    </row>
    <row r="14" spans="2:5" ht="16.5" thickBot="1">
      <c r="B14" s="350" t="s">
        <v>414</v>
      </c>
      <c r="C14" s="351">
        <f>C13/C16</f>
        <v>2005.5741666666663</v>
      </c>
      <c r="D14" s="352"/>
      <c r="E14" s="345"/>
    </row>
    <row r="15" spans="2:5" ht="16.5" thickBot="1">
      <c r="B15" s="350" t="s">
        <v>415</v>
      </c>
      <c r="C15" s="351">
        <f>C14/22</f>
        <v>91.162462121212101</v>
      </c>
      <c r="D15" s="353"/>
      <c r="E15" s="354"/>
    </row>
    <row r="16" spans="2:5">
      <c r="B16" s="338" t="s">
        <v>416</v>
      </c>
      <c r="C16" s="335">
        <v>4</v>
      </c>
      <c r="D16" s="335"/>
      <c r="E16" s="336"/>
    </row>
    <row r="17" spans="2:5">
      <c r="B17" s="355" t="s">
        <v>417</v>
      </c>
      <c r="C17" s="343">
        <v>100.59</v>
      </c>
      <c r="D17" s="356" t="s">
        <v>418</v>
      </c>
      <c r="E17" s="336"/>
    </row>
    <row r="18" spans="2:5" ht="16.5" thickBot="1">
      <c r="B18" s="334"/>
      <c r="C18" s="334"/>
      <c r="D18" s="335"/>
      <c r="E18" s="336"/>
    </row>
    <row r="19" spans="2:5" ht="16.5" thickBot="1">
      <c r="B19" s="357" t="s">
        <v>419</v>
      </c>
      <c r="C19" s="358">
        <f>C15+C17</f>
        <v>191.75246212121209</v>
      </c>
      <c r="D19" s="335"/>
      <c r="E19" s="336"/>
    </row>
    <row r="20" spans="2:5">
      <c r="B20" s="334"/>
      <c r="C20" s="334"/>
      <c r="D20" s="335"/>
      <c r="E20" s="336"/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E21"/>
  <sheetViews>
    <sheetView view="pageBreakPreview" zoomScale="112" zoomScaleNormal="100" zoomScaleSheetLayoutView="112" workbookViewId="0">
      <selection activeCell="J6" sqref="J6:K6"/>
    </sheetView>
  </sheetViews>
  <sheetFormatPr defaultColWidth="19.5703125" defaultRowHeight="15.75"/>
  <cols>
    <col min="1" max="1" width="2.7109375" style="337" customWidth="1"/>
    <col min="2" max="2" width="55.42578125" style="337" customWidth="1"/>
    <col min="3" max="3" width="19.5703125" style="337"/>
    <col min="4" max="4" width="31" style="337" customWidth="1"/>
    <col min="5" max="16384" width="19.5703125" style="337"/>
  </cols>
  <sheetData>
    <row r="2" spans="2:5" ht="16.5" thickBot="1">
      <c r="B2" s="333" t="s">
        <v>395</v>
      </c>
      <c r="C2" s="334"/>
      <c r="D2" s="335"/>
      <c r="E2" s="336"/>
    </row>
    <row r="3" spans="2:5" ht="16.5" thickBot="1">
      <c r="B3" s="768" t="s">
        <v>396</v>
      </c>
      <c r="C3" s="769"/>
      <c r="D3" s="338" t="s">
        <v>397</v>
      </c>
    </row>
    <row r="4" spans="2:5" ht="16.5" thickTop="1">
      <c r="B4" s="339" t="s">
        <v>430</v>
      </c>
      <c r="C4" s="340">
        <f>1600</f>
        <v>1600</v>
      </c>
      <c r="D4" s="474" t="s">
        <v>798</v>
      </c>
    </row>
    <row r="5" spans="2:5">
      <c r="B5" s="341" t="s">
        <v>400</v>
      </c>
      <c r="C5" s="340">
        <f>'AUX - MOBILIÁRIO'!F10</f>
        <v>149.11000000000001</v>
      </c>
      <c r="D5" s="474" t="s">
        <v>735</v>
      </c>
      <c r="E5" s="475" t="s">
        <v>828</v>
      </c>
    </row>
    <row r="6" spans="2:5">
      <c r="B6" s="342" t="s">
        <v>402</v>
      </c>
      <c r="C6" s="343">
        <f>129.46+(123*4)</f>
        <v>621.46</v>
      </c>
      <c r="D6" s="474" t="s">
        <v>403</v>
      </c>
      <c r="E6" s="475"/>
    </row>
    <row r="7" spans="2:5">
      <c r="B7" s="344" t="s">
        <v>406</v>
      </c>
      <c r="C7" s="343">
        <v>180</v>
      </c>
      <c r="D7" s="474" t="s">
        <v>407</v>
      </c>
    </row>
    <row r="8" spans="2:5">
      <c r="B8" s="344" t="s">
        <v>740</v>
      </c>
      <c r="C8" s="369">
        <f>1200*2/8</f>
        <v>300</v>
      </c>
      <c r="D8" s="334" t="s">
        <v>734</v>
      </c>
    </row>
    <row r="9" spans="2:5">
      <c r="B9" s="342" t="s">
        <v>408</v>
      </c>
      <c r="C9" s="343">
        <v>394.99</v>
      </c>
      <c r="D9" s="474" t="s">
        <v>409</v>
      </c>
    </row>
    <row r="10" spans="2:5">
      <c r="B10" s="365"/>
      <c r="C10" s="366"/>
      <c r="D10" s="334"/>
    </row>
    <row r="11" spans="2:5">
      <c r="B11" s="367"/>
      <c r="C11" s="368"/>
      <c r="E11" s="345"/>
    </row>
    <row r="12" spans="2:5">
      <c r="B12" s="339"/>
      <c r="C12" s="340"/>
      <c r="D12" s="346"/>
      <c r="E12" s="345"/>
    </row>
    <row r="13" spans="2:5" ht="16.5" thickBot="1">
      <c r="B13" s="347"/>
      <c r="C13" s="369"/>
      <c r="D13" s="334"/>
      <c r="E13" s="345"/>
    </row>
    <row r="14" spans="2:5" ht="16.5" thickBot="1">
      <c r="B14" s="348" t="s">
        <v>413</v>
      </c>
      <c r="C14" s="349">
        <f>SUM(C4:C13)</f>
        <v>3245.5600000000004</v>
      </c>
      <c r="D14" s="334"/>
      <c r="E14" s="345"/>
    </row>
    <row r="15" spans="2:5" ht="16.5" thickBot="1">
      <c r="B15" s="350" t="s">
        <v>414</v>
      </c>
      <c r="C15" s="351">
        <f>C14/C17</f>
        <v>1081.8533333333335</v>
      </c>
      <c r="D15" s="352"/>
      <c r="E15" s="345"/>
    </row>
    <row r="16" spans="2:5" ht="16.5" thickBot="1">
      <c r="B16" s="350" t="s">
        <v>415</v>
      </c>
      <c r="C16" s="351">
        <f>C15/22</f>
        <v>49.175151515151519</v>
      </c>
      <c r="D16" s="353"/>
      <c r="E16" s="354"/>
    </row>
    <row r="17" spans="2:5">
      <c r="B17" s="338" t="s">
        <v>416</v>
      </c>
      <c r="C17" s="335">
        <v>3</v>
      </c>
      <c r="D17" s="335"/>
      <c r="E17" s="336"/>
    </row>
    <row r="18" spans="2:5">
      <c r="B18" s="333"/>
      <c r="C18" s="370"/>
      <c r="D18" s="356"/>
      <c r="E18" s="336"/>
    </row>
    <row r="19" spans="2:5">
      <c r="B19" s="334"/>
      <c r="C19" s="334"/>
      <c r="D19" s="335"/>
      <c r="E19" s="336"/>
    </row>
    <row r="20" spans="2:5">
      <c r="B20" s="333"/>
      <c r="C20" s="371"/>
      <c r="D20" s="335"/>
      <c r="E20" s="336"/>
    </row>
    <row r="21" spans="2:5">
      <c r="B21" s="334"/>
      <c r="C21" s="334"/>
      <c r="D21" s="335"/>
      <c r="E21" s="336"/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105"/>
  <sheetViews>
    <sheetView showGridLines="0" view="pageBreakPreview" zoomScale="70" zoomScaleNormal="70" zoomScaleSheetLayoutView="70" zoomScalePageLayoutView="70" workbookViewId="0">
      <selection activeCell="Z19" sqref="Z19"/>
    </sheetView>
  </sheetViews>
  <sheetFormatPr defaultColWidth="43.42578125" defaultRowHeight="14.25"/>
  <cols>
    <col min="1" max="1" width="14.7109375" style="410" customWidth="1"/>
    <col min="2" max="2" width="47.7109375" style="410" customWidth="1"/>
    <col min="3" max="3" width="12.140625" style="410" bestFit="1" customWidth="1"/>
    <col min="4" max="4" width="12" style="410" customWidth="1"/>
    <col min="5" max="5" width="10.5703125" style="410" customWidth="1"/>
    <col min="6" max="6" width="11.5703125" style="410" customWidth="1"/>
    <col min="7" max="7" width="9.5703125" style="410" customWidth="1"/>
    <col min="8" max="8" width="9.140625" style="410" customWidth="1"/>
    <col min="9" max="9" width="9.28515625" style="410" customWidth="1"/>
    <col min="10" max="10" width="7.140625" style="410" customWidth="1"/>
    <col min="11" max="11" width="8.7109375" style="410" customWidth="1"/>
    <col min="12" max="12" width="6.5703125" style="410" customWidth="1"/>
    <col min="13" max="13" width="9.28515625" style="410" customWidth="1"/>
    <col min="14" max="14" width="8" style="410" bestFit="1" customWidth="1"/>
    <col min="15" max="15" width="10" style="410" customWidth="1"/>
    <col min="16" max="16" width="7.140625" style="410" customWidth="1"/>
    <col min="17" max="17" width="9" style="410" customWidth="1"/>
    <col min="18" max="18" width="7" style="410" customWidth="1"/>
    <col min="19" max="20" width="8.7109375" style="410" customWidth="1"/>
    <col min="21" max="21" width="9.85546875" style="410" customWidth="1"/>
    <col min="22" max="22" width="6.7109375" style="410" customWidth="1"/>
    <col min="23" max="23" width="11" style="410" customWidth="1"/>
    <col min="24" max="24" width="12" style="410" customWidth="1"/>
    <col min="25" max="25" width="13.7109375" style="410" customWidth="1"/>
    <col min="26" max="16384" width="43.42578125" style="410"/>
  </cols>
  <sheetData>
    <row r="1" spans="1:27" ht="28.35" customHeight="1">
      <c r="A1" s="770" t="s">
        <v>187</v>
      </c>
      <c r="B1" s="771" t="s">
        <v>483</v>
      </c>
      <c r="C1" s="771" t="s">
        <v>484</v>
      </c>
      <c r="D1" s="771" t="s">
        <v>485</v>
      </c>
      <c r="E1" s="771" t="s">
        <v>486</v>
      </c>
      <c r="F1" s="771"/>
      <c r="G1" s="771" t="s">
        <v>487</v>
      </c>
      <c r="H1" s="771"/>
      <c r="I1" s="771"/>
      <c r="J1" s="771"/>
      <c r="K1" s="771"/>
      <c r="L1" s="771"/>
      <c r="M1" s="771"/>
      <c r="N1" s="771"/>
      <c r="O1" s="771"/>
      <c r="P1" s="771"/>
      <c r="Q1" s="771" t="s">
        <v>488</v>
      </c>
      <c r="R1" s="771"/>
      <c r="S1" s="771"/>
      <c r="T1" s="771"/>
      <c r="U1" s="771"/>
      <c r="V1" s="771"/>
      <c r="W1" s="771" t="s">
        <v>489</v>
      </c>
      <c r="X1" s="771"/>
      <c r="Y1" s="772" t="s">
        <v>490</v>
      </c>
    </row>
    <row r="2" spans="1:27" ht="36" customHeight="1">
      <c r="A2" s="770"/>
      <c r="B2" s="771"/>
      <c r="C2" s="771"/>
      <c r="D2" s="771"/>
      <c r="E2" s="771"/>
      <c r="F2" s="771"/>
      <c r="G2" s="771" t="s">
        <v>491</v>
      </c>
      <c r="H2" s="771"/>
      <c r="I2" s="771" t="s">
        <v>492</v>
      </c>
      <c r="J2" s="771"/>
      <c r="K2" s="771" t="s">
        <v>493</v>
      </c>
      <c r="L2" s="771"/>
      <c r="M2" s="771" t="s">
        <v>494</v>
      </c>
      <c r="N2" s="771"/>
      <c r="O2" s="771" t="s">
        <v>495</v>
      </c>
      <c r="P2" s="771"/>
      <c r="Q2" s="771" t="s">
        <v>496</v>
      </c>
      <c r="R2" s="771"/>
      <c r="S2" s="771" t="s">
        <v>497</v>
      </c>
      <c r="T2" s="771"/>
      <c r="U2" s="771" t="s">
        <v>498</v>
      </c>
      <c r="V2" s="771"/>
      <c r="W2" s="771"/>
      <c r="X2" s="771"/>
      <c r="Y2" s="772"/>
    </row>
    <row r="3" spans="1:27" ht="28.35" customHeight="1">
      <c r="A3" s="770"/>
      <c r="B3" s="771"/>
      <c r="C3" s="771"/>
      <c r="D3" s="504" t="s">
        <v>13</v>
      </c>
      <c r="E3" s="504" t="s">
        <v>12</v>
      </c>
      <c r="F3" s="504" t="s">
        <v>13</v>
      </c>
      <c r="G3" s="504" t="s">
        <v>12</v>
      </c>
      <c r="H3" s="504" t="s">
        <v>13</v>
      </c>
      <c r="I3" s="504" t="s">
        <v>12</v>
      </c>
      <c r="J3" s="504" t="s">
        <v>13</v>
      </c>
      <c r="K3" s="504" t="s">
        <v>12</v>
      </c>
      <c r="L3" s="504" t="s">
        <v>13</v>
      </c>
      <c r="M3" s="504" t="s">
        <v>12</v>
      </c>
      <c r="N3" s="504" t="s">
        <v>13</v>
      </c>
      <c r="O3" s="504" t="s">
        <v>12</v>
      </c>
      <c r="P3" s="504" t="s">
        <v>13</v>
      </c>
      <c r="Q3" s="504" t="s">
        <v>12</v>
      </c>
      <c r="R3" s="504" t="s">
        <v>13</v>
      </c>
      <c r="S3" s="504" t="s">
        <v>12</v>
      </c>
      <c r="T3" s="504" t="s">
        <v>13</v>
      </c>
      <c r="U3" s="504" t="s">
        <v>12</v>
      </c>
      <c r="V3" s="504" t="s">
        <v>13</v>
      </c>
      <c r="W3" s="504" t="s">
        <v>12</v>
      </c>
      <c r="X3" s="504" t="s">
        <v>13</v>
      </c>
      <c r="Y3" s="505" t="s">
        <v>13</v>
      </c>
    </row>
    <row r="4" spans="1:27" ht="25.5" customHeight="1">
      <c r="A4" s="506" t="s">
        <v>499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507"/>
    </row>
    <row r="5" spans="1:27" ht="28.35" customHeight="1">
      <c r="A5" s="508" t="s">
        <v>500</v>
      </c>
      <c r="B5" s="509" t="s">
        <v>501</v>
      </c>
      <c r="C5" s="510" t="s">
        <v>49</v>
      </c>
      <c r="D5" s="511">
        <v>4915.72</v>
      </c>
      <c r="E5" s="411">
        <v>0.79300000000000004</v>
      </c>
      <c r="F5" s="511">
        <v>3898.16</v>
      </c>
      <c r="G5" s="411">
        <v>0.14990000000000001</v>
      </c>
      <c r="H5" s="511">
        <v>736.74</v>
      </c>
      <c r="I5" s="411">
        <v>5.4999999999999997E-3</v>
      </c>
      <c r="J5" s="511">
        <v>26.96</v>
      </c>
      <c r="K5" s="411">
        <v>0</v>
      </c>
      <c r="L5" s="511">
        <v>0</v>
      </c>
      <c r="M5" s="411">
        <v>0</v>
      </c>
      <c r="N5" s="511">
        <v>0</v>
      </c>
      <c r="O5" s="411">
        <v>5.9999999999999995E-4</v>
      </c>
      <c r="P5" s="511">
        <v>2.86</v>
      </c>
      <c r="Q5" s="411">
        <v>0</v>
      </c>
      <c r="R5" s="511">
        <v>0</v>
      </c>
      <c r="S5" s="411">
        <v>6.3E-2</v>
      </c>
      <c r="T5" s="511">
        <v>309.62</v>
      </c>
      <c r="U5" s="411">
        <v>2E-3</v>
      </c>
      <c r="V5" s="511">
        <v>9.98</v>
      </c>
      <c r="W5" s="411">
        <v>1.014</v>
      </c>
      <c r="X5" s="511">
        <v>4984.34</v>
      </c>
      <c r="Y5" s="512">
        <v>9900.0499999999993</v>
      </c>
      <c r="Z5" s="412">
        <f>Y5-F5-D5</f>
        <v>1086.1699999999992</v>
      </c>
      <c r="AA5" s="416"/>
    </row>
    <row r="6" spans="1:27" ht="28.35" customHeight="1">
      <c r="A6" s="508" t="s">
        <v>502</v>
      </c>
      <c r="B6" s="509" t="s">
        <v>503</v>
      </c>
      <c r="C6" s="510" t="s">
        <v>49</v>
      </c>
      <c r="D6" s="511">
        <v>6554.29</v>
      </c>
      <c r="E6" s="411">
        <v>0.79300000000000004</v>
      </c>
      <c r="F6" s="511">
        <v>5197.55</v>
      </c>
      <c r="G6" s="411">
        <v>0.1124</v>
      </c>
      <c r="H6" s="511">
        <v>736.74</v>
      </c>
      <c r="I6" s="411">
        <v>4.1000000000000003E-3</v>
      </c>
      <c r="J6" s="511">
        <v>26.96</v>
      </c>
      <c r="K6" s="411">
        <v>0</v>
      </c>
      <c r="L6" s="511">
        <v>0</v>
      </c>
      <c r="M6" s="411">
        <v>0</v>
      </c>
      <c r="N6" s="511">
        <v>0</v>
      </c>
      <c r="O6" s="411">
        <v>4.0000000000000002E-4</v>
      </c>
      <c r="P6" s="511">
        <v>2.86</v>
      </c>
      <c r="Q6" s="411">
        <v>0</v>
      </c>
      <c r="R6" s="511">
        <v>0</v>
      </c>
      <c r="S6" s="411">
        <v>4.7199999999999999E-2</v>
      </c>
      <c r="T6" s="511">
        <v>309.62</v>
      </c>
      <c r="U6" s="411">
        <v>1.5E-3</v>
      </c>
      <c r="V6" s="511">
        <v>9.98</v>
      </c>
      <c r="W6" s="411">
        <v>0.9587</v>
      </c>
      <c r="X6" s="511">
        <v>6283.72</v>
      </c>
      <c r="Y6" s="512">
        <v>12838.01</v>
      </c>
      <c r="Z6" s="412">
        <f t="shared" ref="Z6:Z69" si="0">Y6-F6-D6</f>
        <v>1086.17</v>
      </c>
      <c r="AA6" s="416"/>
    </row>
    <row r="7" spans="1:27" ht="28.35" customHeight="1">
      <c r="A7" s="508" t="s">
        <v>504</v>
      </c>
      <c r="B7" s="509" t="s">
        <v>505</v>
      </c>
      <c r="C7" s="510" t="s">
        <v>49</v>
      </c>
      <c r="D7" s="511">
        <v>12196.82</v>
      </c>
      <c r="E7" s="411">
        <v>0.79300000000000004</v>
      </c>
      <c r="F7" s="511">
        <v>9672.08</v>
      </c>
      <c r="G7" s="411">
        <v>6.0400000000000002E-2</v>
      </c>
      <c r="H7" s="511">
        <v>736.74</v>
      </c>
      <c r="I7" s="411">
        <v>2.2000000000000001E-3</v>
      </c>
      <c r="J7" s="511">
        <v>26.96</v>
      </c>
      <c r="K7" s="411">
        <v>0</v>
      </c>
      <c r="L7" s="511">
        <v>0</v>
      </c>
      <c r="M7" s="411">
        <v>0</v>
      </c>
      <c r="N7" s="511">
        <v>0</v>
      </c>
      <c r="O7" s="411">
        <v>2.0000000000000001E-4</v>
      </c>
      <c r="P7" s="511">
        <v>2.86</v>
      </c>
      <c r="Q7" s="411">
        <v>0</v>
      </c>
      <c r="R7" s="511">
        <v>0</v>
      </c>
      <c r="S7" s="411">
        <v>2.5399999999999999E-2</v>
      </c>
      <c r="T7" s="511">
        <v>309.62</v>
      </c>
      <c r="U7" s="411">
        <v>8.0000000000000004E-4</v>
      </c>
      <c r="V7" s="511">
        <v>9.98</v>
      </c>
      <c r="W7" s="411">
        <v>0.8821</v>
      </c>
      <c r="X7" s="511">
        <v>10758.25</v>
      </c>
      <c r="Y7" s="512">
        <v>22955.07</v>
      </c>
      <c r="Z7" s="412">
        <f t="shared" si="0"/>
        <v>1086.17</v>
      </c>
      <c r="AA7" s="416"/>
    </row>
    <row r="8" spans="1:27" ht="28.35" customHeight="1">
      <c r="A8" s="508" t="s">
        <v>506</v>
      </c>
      <c r="B8" s="509" t="s">
        <v>507</v>
      </c>
      <c r="C8" s="510" t="s">
        <v>49</v>
      </c>
      <c r="D8" s="511">
        <v>4417.8100000000004</v>
      </c>
      <c r="E8" s="411">
        <v>0.79590000000000005</v>
      </c>
      <c r="F8" s="511">
        <v>3516.13</v>
      </c>
      <c r="G8" s="411">
        <v>0.1668</v>
      </c>
      <c r="H8" s="511">
        <v>736.74</v>
      </c>
      <c r="I8" s="411">
        <v>0</v>
      </c>
      <c r="J8" s="511">
        <v>0</v>
      </c>
      <c r="K8" s="411">
        <v>0</v>
      </c>
      <c r="L8" s="511">
        <v>0</v>
      </c>
      <c r="M8" s="411">
        <v>0</v>
      </c>
      <c r="N8" s="511">
        <v>0</v>
      </c>
      <c r="O8" s="411">
        <v>8.0000000000000004E-4</v>
      </c>
      <c r="P8" s="511">
        <v>3.5</v>
      </c>
      <c r="Q8" s="411">
        <v>0</v>
      </c>
      <c r="R8" s="511">
        <v>0</v>
      </c>
      <c r="S8" s="411">
        <v>7.0099999999999996E-2</v>
      </c>
      <c r="T8" s="511">
        <v>309.62</v>
      </c>
      <c r="U8" s="411">
        <v>2.3E-3</v>
      </c>
      <c r="V8" s="511">
        <v>9.98</v>
      </c>
      <c r="W8" s="411">
        <v>1.0358000000000001</v>
      </c>
      <c r="X8" s="511">
        <v>4575.97</v>
      </c>
      <c r="Y8" s="512">
        <v>8993.7800000000007</v>
      </c>
      <c r="Z8" s="412">
        <f t="shared" si="0"/>
        <v>1059.8400000000001</v>
      </c>
      <c r="AA8" s="416"/>
    </row>
    <row r="9" spans="1:27" ht="28.35" customHeight="1">
      <c r="A9" s="508" t="s">
        <v>508</v>
      </c>
      <c r="B9" s="509" t="s">
        <v>509</v>
      </c>
      <c r="C9" s="510" t="s">
        <v>49</v>
      </c>
      <c r="D9" s="511">
        <v>5699.98</v>
      </c>
      <c r="E9" s="411">
        <v>0.79590000000000005</v>
      </c>
      <c r="F9" s="511">
        <v>4536.6099999999997</v>
      </c>
      <c r="G9" s="411">
        <v>0.1293</v>
      </c>
      <c r="H9" s="511">
        <v>736.74</v>
      </c>
      <c r="I9" s="411">
        <v>0</v>
      </c>
      <c r="J9" s="511">
        <v>0</v>
      </c>
      <c r="K9" s="411">
        <v>0</v>
      </c>
      <c r="L9" s="511">
        <v>0</v>
      </c>
      <c r="M9" s="411">
        <v>0</v>
      </c>
      <c r="N9" s="511">
        <v>0</v>
      </c>
      <c r="O9" s="411">
        <v>5.9999999999999995E-4</v>
      </c>
      <c r="P9" s="511">
        <v>3.5</v>
      </c>
      <c r="Q9" s="411">
        <v>0</v>
      </c>
      <c r="R9" s="511">
        <v>0</v>
      </c>
      <c r="S9" s="411">
        <v>5.4300000000000001E-2</v>
      </c>
      <c r="T9" s="511">
        <v>309.62</v>
      </c>
      <c r="U9" s="411">
        <v>1.8E-3</v>
      </c>
      <c r="V9" s="511">
        <v>9.98</v>
      </c>
      <c r="W9" s="411">
        <v>0.98180000000000001</v>
      </c>
      <c r="X9" s="511">
        <v>5596.45</v>
      </c>
      <c r="Y9" s="512">
        <v>11296.43</v>
      </c>
      <c r="Z9" s="412">
        <f t="shared" si="0"/>
        <v>1059.8400000000011</v>
      </c>
      <c r="AA9" s="416"/>
    </row>
    <row r="10" spans="1:27" ht="28.35" customHeight="1">
      <c r="A10" s="508" t="s">
        <v>510</v>
      </c>
      <c r="B10" s="509" t="s">
        <v>511</v>
      </c>
      <c r="C10" s="510" t="s">
        <v>49</v>
      </c>
      <c r="D10" s="511">
        <v>10119.99</v>
      </c>
      <c r="E10" s="411">
        <v>0.79590000000000005</v>
      </c>
      <c r="F10" s="511">
        <v>8054.5</v>
      </c>
      <c r="G10" s="411">
        <v>7.2800000000000004E-2</v>
      </c>
      <c r="H10" s="511">
        <v>736.74</v>
      </c>
      <c r="I10" s="411">
        <v>0</v>
      </c>
      <c r="J10" s="511">
        <v>0</v>
      </c>
      <c r="K10" s="411">
        <v>0</v>
      </c>
      <c r="L10" s="511">
        <v>0</v>
      </c>
      <c r="M10" s="411">
        <v>0</v>
      </c>
      <c r="N10" s="511">
        <v>0</v>
      </c>
      <c r="O10" s="411">
        <v>2.9999999999999997E-4</v>
      </c>
      <c r="P10" s="511">
        <v>3.5</v>
      </c>
      <c r="Q10" s="411">
        <v>0</v>
      </c>
      <c r="R10" s="511">
        <v>0</v>
      </c>
      <c r="S10" s="411">
        <v>3.0599999999999999E-2</v>
      </c>
      <c r="T10" s="511">
        <v>309.62</v>
      </c>
      <c r="U10" s="411">
        <v>1E-3</v>
      </c>
      <c r="V10" s="511">
        <v>9.98</v>
      </c>
      <c r="W10" s="411">
        <v>0.90059999999999996</v>
      </c>
      <c r="X10" s="511">
        <v>9114.34</v>
      </c>
      <c r="Y10" s="512">
        <v>19234.34</v>
      </c>
      <c r="Z10" s="412">
        <f t="shared" si="0"/>
        <v>1059.8500000000004</v>
      </c>
      <c r="AA10" s="416"/>
    </row>
    <row r="11" spans="1:27" ht="28.35" customHeight="1">
      <c r="A11" s="508" t="s">
        <v>512</v>
      </c>
      <c r="B11" s="509" t="s">
        <v>513</v>
      </c>
      <c r="C11" s="510" t="s">
        <v>49</v>
      </c>
      <c r="D11" s="511">
        <v>12903</v>
      </c>
      <c r="E11" s="411">
        <v>0.79300000000000004</v>
      </c>
      <c r="F11" s="511">
        <v>10232.08</v>
      </c>
      <c r="G11" s="411">
        <v>5.7099999999999998E-2</v>
      </c>
      <c r="H11" s="511">
        <v>736.74</v>
      </c>
      <c r="I11" s="411">
        <v>2.0999999999999999E-3</v>
      </c>
      <c r="J11" s="511">
        <v>26.96</v>
      </c>
      <c r="K11" s="411">
        <v>0</v>
      </c>
      <c r="L11" s="511">
        <v>0</v>
      </c>
      <c r="M11" s="411">
        <v>0</v>
      </c>
      <c r="N11" s="511">
        <v>0</v>
      </c>
      <c r="O11" s="411">
        <v>2.0000000000000001E-4</v>
      </c>
      <c r="P11" s="511">
        <v>2.73</v>
      </c>
      <c r="Q11" s="411">
        <v>0</v>
      </c>
      <c r="R11" s="511">
        <v>0</v>
      </c>
      <c r="S11" s="411">
        <v>2.4E-2</v>
      </c>
      <c r="T11" s="511">
        <v>309.62</v>
      </c>
      <c r="U11" s="411">
        <v>8.0000000000000004E-4</v>
      </c>
      <c r="V11" s="511">
        <v>9.98</v>
      </c>
      <c r="W11" s="411">
        <v>0.87719999999999998</v>
      </c>
      <c r="X11" s="511">
        <v>11318.12</v>
      </c>
      <c r="Y11" s="512">
        <v>24221.119999999999</v>
      </c>
      <c r="Z11" s="412">
        <f t="shared" si="0"/>
        <v>1086.0399999999991</v>
      </c>
      <c r="AA11" s="416"/>
    </row>
    <row r="12" spans="1:27" ht="28.35" customHeight="1">
      <c r="A12" s="508" t="s">
        <v>514</v>
      </c>
      <c r="B12" s="509" t="s">
        <v>515</v>
      </c>
      <c r="C12" s="510" t="s">
        <v>49</v>
      </c>
      <c r="D12" s="511">
        <v>13128.58</v>
      </c>
      <c r="E12" s="411">
        <v>0.79300000000000004</v>
      </c>
      <c r="F12" s="511">
        <v>10410.969999999999</v>
      </c>
      <c r="G12" s="411">
        <v>5.6099999999999997E-2</v>
      </c>
      <c r="H12" s="511">
        <v>736.74</v>
      </c>
      <c r="I12" s="411">
        <v>2.0999999999999999E-3</v>
      </c>
      <c r="J12" s="511">
        <v>26.96</v>
      </c>
      <c r="K12" s="411">
        <v>0</v>
      </c>
      <c r="L12" s="511">
        <v>0</v>
      </c>
      <c r="M12" s="411">
        <v>0</v>
      </c>
      <c r="N12" s="511">
        <v>0</v>
      </c>
      <c r="O12" s="411">
        <v>2.0000000000000001E-4</v>
      </c>
      <c r="P12" s="511">
        <v>2.73</v>
      </c>
      <c r="Q12" s="411">
        <v>0</v>
      </c>
      <c r="R12" s="511">
        <v>0</v>
      </c>
      <c r="S12" s="411">
        <v>2.3599999999999999E-2</v>
      </c>
      <c r="T12" s="511">
        <v>309.62</v>
      </c>
      <c r="U12" s="411">
        <v>8.0000000000000004E-4</v>
      </c>
      <c r="V12" s="511">
        <v>9.98</v>
      </c>
      <c r="W12" s="411">
        <v>0.87570000000000003</v>
      </c>
      <c r="X12" s="511">
        <v>11497.01</v>
      </c>
      <c r="Y12" s="512">
        <v>24625.59</v>
      </c>
      <c r="Z12" s="412">
        <f t="shared" si="0"/>
        <v>1086.0400000000009</v>
      </c>
      <c r="AA12" s="416"/>
    </row>
    <row r="13" spans="1:27" ht="28.35" customHeight="1">
      <c r="A13" s="508" t="s">
        <v>516</v>
      </c>
      <c r="B13" s="509" t="s">
        <v>517</v>
      </c>
      <c r="C13" s="510" t="s">
        <v>49</v>
      </c>
      <c r="D13" s="511">
        <v>15998.46</v>
      </c>
      <c r="E13" s="411">
        <v>0.79300000000000004</v>
      </c>
      <c r="F13" s="511">
        <v>12686.78</v>
      </c>
      <c r="G13" s="411">
        <v>4.6100000000000002E-2</v>
      </c>
      <c r="H13" s="511">
        <v>736.74</v>
      </c>
      <c r="I13" s="411">
        <v>1.6999999999999999E-3</v>
      </c>
      <c r="J13" s="511">
        <v>26.96</v>
      </c>
      <c r="K13" s="411">
        <v>0</v>
      </c>
      <c r="L13" s="511">
        <v>0</v>
      </c>
      <c r="M13" s="411">
        <v>0</v>
      </c>
      <c r="N13" s="511">
        <v>0</v>
      </c>
      <c r="O13" s="411">
        <v>2.0000000000000001E-4</v>
      </c>
      <c r="P13" s="511">
        <v>2.73</v>
      </c>
      <c r="Q13" s="411">
        <v>0</v>
      </c>
      <c r="R13" s="511">
        <v>0</v>
      </c>
      <c r="S13" s="411">
        <v>1.9400000000000001E-2</v>
      </c>
      <c r="T13" s="511">
        <v>309.62</v>
      </c>
      <c r="U13" s="411">
        <v>5.9999999999999995E-4</v>
      </c>
      <c r="V13" s="511">
        <v>9.98</v>
      </c>
      <c r="W13" s="411">
        <v>0.8609</v>
      </c>
      <c r="X13" s="511">
        <v>13772.82</v>
      </c>
      <c r="Y13" s="512">
        <v>29771.29</v>
      </c>
      <c r="Z13" s="412">
        <f t="shared" si="0"/>
        <v>1086.0500000000029</v>
      </c>
      <c r="AA13" s="416"/>
    </row>
    <row r="14" spans="1:27" ht="28.35" customHeight="1">
      <c r="A14" s="508" t="s">
        <v>518</v>
      </c>
      <c r="B14" s="509" t="s">
        <v>519</v>
      </c>
      <c r="C14" s="510" t="s">
        <v>49</v>
      </c>
      <c r="D14" s="511">
        <v>3294.18</v>
      </c>
      <c r="E14" s="411">
        <v>0.80049999999999999</v>
      </c>
      <c r="F14" s="511">
        <v>2636.99</v>
      </c>
      <c r="G14" s="411">
        <v>0.22370000000000001</v>
      </c>
      <c r="H14" s="511">
        <v>736.74</v>
      </c>
      <c r="I14" s="411">
        <v>8.2000000000000007E-3</v>
      </c>
      <c r="J14" s="511">
        <v>26.96</v>
      </c>
      <c r="K14" s="411">
        <v>0</v>
      </c>
      <c r="L14" s="511">
        <v>0</v>
      </c>
      <c r="M14" s="411">
        <v>1.5599999999999999E-2</v>
      </c>
      <c r="N14" s="511">
        <v>51.25</v>
      </c>
      <c r="O14" s="411">
        <v>1.1999999999999999E-3</v>
      </c>
      <c r="P14" s="511">
        <v>4.1100000000000003</v>
      </c>
      <c r="Q14" s="411">
        <v>0</v>
      </c>
      <c r="R14" s="511">
        <v>0</v>
      </c>
      <c r="S14" s="411">
        <v>9.4E-2</v>
      </c>
      <c r="T14" s="511">
        <v>309.62</v>
      </c>
      <c r="U14" s="411">
        <v>3.0000000000000001E-3</v>
      </c>
      <c r="V14" s="511">
        <v>9.98</v>
      </c>
      <c r="W14" s="411">
        <v>1.1462000000000001</v>
      </c>
      <c r="X14" s="511">
        <v>3775.66</v>
      </c>
      <c r="Y14" s="512">
        <v>7069.84</v>
      </c>
      <c r="Z14" s="412">
        <f t="shared" si="0"/>
        <v>1138.6700000000005</v>
      </c>
      <c r="AA14" s="416"/>
    </row>
    <row r="15" spans="1:27" ht="28.35" customHeight="1">
      <c r="A15" s="508" t="s">
        <v>520</v>
      </c>
      <c r="B15" s="509" t="s">
        <v>521</v>
      </c>
      <c r="C15" s="510" t="s">
        <v>49</v>
      </c>
      <c r="D15" s="511">
        <v>4392.24</v>
      </c>
      <c r="E15" s="411">
        <v>0.80049999999999999</v>
      </c>
      <c r="F15" s="511">
        <v>3515.99</v>
      </c>
      <c r="G15" s="411">
        <v>0.16769999999999999</v>
      </c>
      <c r="H15" s="511">
        <v>736.74</v>
      </c>
      <c r="I15" s="411">
        <v>6.1000000000000004E-3</v>
      </c>
      <c r="J15" s="511">
        <v>26.96</v>
      </c>
      <c r="K15" s="411">
        <v>0</v>
      </c>
      <c r="L15" s="511">
        <v>0</v>
      </c>
      <c r="M15" s="411">
        <v>0</v>
      </c>
      <c r="N15" s="511">
        <v>0</v>
      </c>
      <c r="O15" s="411">
        <v>8.9999999999999998E-4</v>
      </c>
      <c r="P15" s="511">
        <v>4.1100000000000003</v>
      </c>
      <c r="Q15" s="411">
        <v>0</v>
      </c>
      <c r="R15" s="511">
        <v>0</v>
      </c>
      <c r="S15" s="411">
        <v>7.0499999999999993E-2</v>
      </c>
      <c r="T15" s="511">
        <v>309.62</v>
      </c>
      <c r="U15" s="411">
        <v>2.3E-3</v>
      </c>
      <c r="V15" s="511">
        <v>9.98</v>
      </c>
      <c r="W15" s="411">
        <v>1.0481</v>
      </c>
      <c r="X15" s="511">
        <v>4603.41</v>
      </c>
      <c r="Y15" s="512">
        <v>8995.65</v>
      </c>
      <c r="Z15" s="412">
        <f t="shared" si="0"/>
        <v>1087.42</v>
      </c>
      <c r="AA15" s="416"/>
    </row>
    <row r="16" spans="1:27" ht="28.35" customHeight="1">
      <c r="A16" s="508" t="s">
        <v>207</v>
      </c>
      <c r="B16" s="509" t="s">
        <v>522</v>
      </c>
      <c r="C16" s="510" t="s">
        <v>49</v>
      </c>
      <c r="D16" s="511">
        <v>7474.93</v>
      </c>
      <c r="E16" s="411">
        <v>0.80049999999999999</v>
      </c>
      <c r="F16" s="511">
        <v>5983.68</v>
      </c>
      <c r="G16" s="411">
        <v>9.8599999999999993E-2</v>
      </c>
      <c r="H16" s="511">
        <v>736.74</v>
      </c>
      <c r="I16" s="411">
        <v>3.5999999999999999E-3</v>
      </c>
      <c r="J16" s="511">
        <v>26.96</v>
      </c>
      <c r="K16" s="411">
        <v>0</v>
      </c>
      <c r="L16" s="511">
        <v>0</v>
      </c>
      <c r="M16" s="411">
        <v>0</v>
      </c>
      <c r="N16" s="511">
        <v>0</v>
      </c>
      <c r="O16" s="411">
        <v>5.9999999999999995E-4</v>
      </c>
      <c r="P16" s="511">
        <v>4.1100000000000003</v>
      </c>
      <c r="Q16" s="411">
        <v>0</v>
      </c>
      <c r="R16" s="511">
        <v>0</v>
      </c>
      <c r="S16" s="411">
        <v>4.1399999999999999E-2</v>
      </c>
      <c r="T16" s="511">
        <v>309.62</v>
      </c>
      <c r="U16" s="411">
        <v>1.2999999999999999E-3</v>
      </c>
      <c r="V16" s="511">
        <v>9.98</v>
      </c>
      <c r="W16" s="411">
        <v>0.94599999999999995</v>
      </c>
      <c r="X16" s="511">
        <v>7071.1</v>
      </c>
      <c r="Y16" s="512">
        <v>14546.04</v>
      </c>
      <c r="Z16" s="412">
        <f t="shared" si="0"/>
        <v>1087.4300000000003</v>
      </c>
      <c r="AA16" s="416"/>
    </row>
    <row r="17" spans="1:27" ht="28.35" customHeight="1">
      <c r="A17" s="508" t="s">
        <v>523</v>
      </c>
      <c r="B17" s="509" t="s">
        <v>524</v>
      </c>
      <c r="C17" s="510" t="s">
        <v>49</v>
      </c>
      <c r="D17" s="511">
        <v>1639.47</v>
      </c>
      <c r="E17" s="411">
        <v>0.81720000000000004</v>
      </c>
      <c r="F17" s="511">
        <v>1339.78</v>
      </c>
      <c r="G17" s="411">
        <v>0.44940000000000002</v>
      </c>
      <c r="H17" s="511">
        <v>736.74</v>
      </c>
      <c r="I17" s="411">
        <v>0.02</v>
      </c>
      <c r="J17" s="511">
        <v>32.83</v>
      </c>
      <c r="K17" s="411">
        <v>1E-3</v>
      </c>
      <c r="L17" s="511">
        <v>1.68</v>
      </c>
      <c r="M17" s="411">
        <v>9.1800000000000007E-2</v>
      </c>
      <c r="N17" s="511">
        <v>150.53</v>
      </c>
      <c r="O17" s="411">
        <v>3.8E-3</v>
      </c>
      <c r="P17" s="511">
        <v>6.15</v>
      </c>
      <c r="Q17" s="411">
        <v>0</v>
      </c>
      <c r="R17" s="511">
        <v>0</v>
      </c>
      <c r="S17" s="411">
        <v>0.18890000000000001</v>
      </c>
      <c r="T17" s="511">
        <v>309.62</v>
      </c>
      <c r="U17" s="411">
        <v>6.1000000000000004E-3</v>
      </c>
      <c r="V17" s="511">
        <v>9.98</v>
      </c>
      <c r="W17" s="411">
        <v>1.5781000000000001</v>
      </c>
      <c r="X17" s="511">
        <v>2587.3200000000002</v>
      </c>
      <c r="Y17" s="512">
        <v>4226.79</v>
      </c>
      <c r="Z17" s="412">
        <f t="shared" si="0"/>
        <v>1247.5400000000002</v>
      </c>
      <c r="AA17" s="416"/>
    </row>
    <row r="18" spans="1:27" ht="28.35" customHeight="1">
      <c r="A18" s="508" t="s">
        <v>203</v>
      </c>
      <c r="B18" s="509" t="s">
        <v>525</v>
      </c>
      <c r="C18" s="510" t="s">
        <v>49</v>
      </c>
      <c r="D18" s="511">
        <v>1914.95</v>
      </c>
      <c r="E18" s="411">
        <v>0.80200000000000005</v>
      </c>
      <c r="F18" s="511">
        <v>1535.79</v>
      </c>
      <c r="G18" s="411">
        <v>0.38469999999999999</v>
      </c>
      <c r="H18" s="511">
        <v>736.74</v>
      </c>
      <c r="I18" s="411">
        <v>0</v>
      </c>
      <c r="J18" s="511">
        <v>0</v>
      </c>
      <c r="K18" s="411">
        <v>0</v>
      </c>
      <c r="L18" s="511">
        <v>0</v>
      </c>
      <c r="M18" s="411">
        <v>7.0000000000000007E-2</v>
      </c>
      <c r="N18" s="511">
        <v>134</v>
      </c>
      <c r="O18" s="411">
        <v>2E-3</v>
      </c>
      <c r="P18" s="511">
        <v>3.75</v>
      </c>
      <c r="Q18" s="411">
        <v>0</v>
      </c>
      <c r="R18" s="511">
        <v>0</v>
      </c>
      <c r="S18" s="411">
        <v>0.16170000000000001</v>
      </c>
      <c r="T18" s="511">
        <v>309.62</v>
      </c>
      <c r="U18" s="411">
        <v>5.1999999999999998E-3</v>
      </c>
      <c r="V18" s="511">
        <v>9.98</v>
      </c>
      <c r="W18" s="411">
        <v>1.4256</v>
      </c>
      <c r="X18" s="511">
        <v>2729.89</v>
      </c>
      <c r="Y18" s="512">
        <v>4644.83</v>
      </c>
      <c r="Z18" s="412">
        <f t="shared" si="0"/>
        <v>1194.0899999999999</v>
      </c>
      <c r="AA18" s="416"/>
    </row>
    <row r="19" spans="1:27" ht="28.35" customHeight="1">
      <c r="A19" s="508" t="s">
        <v>526</v>
      </c>
      <c r="B19" s="509" t="s">
        <v>527</v>
      </c>
      <c r="C19" s="510" t="s">
        <v>49</v>
      </c>
      <c r="D19" s="511">
        <v>1810.44</v>
      </c>
      <c r="E19" s="411">
        <v>0.80369999999999997</v>
      </c>
      <c r="F19" s="511">
        <v>1455.05</v>
      </c>
      <c r="G19" s="411">
        <v>0.40689999999999998</v>
      </c>
      <c r="H19" s="511">
        <v>736.74</v>
      </c>
      <c r="I19" s="411">
        <v>1.8100000000000002E-2</v>
      </c>
      <c r="J19" s="511">
        <v>32.83</v>
      </c>
      <c r="K19" s="411">
        <v>1.9E-3</v>
      </c>
      <c r="L19" s="511">
        <v>3.47</v>
      </c>
      <c r="M19" s="411">
        <v>7.7499999999999999E-2</v>
      </c>
      <c r="N19" s="511">
        <v>140.27000000000001</v>
      </c>
      <c r="O19" s="411">
        <v>2.3E-3</v>
      </c>
      <c r="P19" s="511">
        <v>4.09</v>
      </c>
      <c r="Q19" s="411">
        <v>0</v>
      </c>
      <c r="R19" s="511">
        <v>0</v>
      </c>
      <c r="S19" s="411">
        <v>0.17100000000000001</v>
      </c>
      <c r="T19" s="511">
        <v>309.62</v>
      </c>
      <c r="U19" s="411">
        <v>5.4999999999999997E-3</v>
      </c>
      <c r="V19" s="511">
        <v>9.98</v>
      </c>
      <c r="W19" s="411">
        <v>1.4870000000000001</v>
      </c>
      <c r="X19" s="511">
        <v>2692.05</v>
      </c>
      <c r="Y19" s="512">
        <v>4502.4799999999996</v>
      </c>
      <c r="Z19" s="412">
        <f t="shared" si="0"/>
        <v>1236.9899999999993</v>
      </c>
      <c r="AA19" s="416"/>
    </row>
    <row r="20" spans="1:27" ht="28.35" customHeight="1">
      <c r="A20" s="508" t="s">
        <v>206</v>
      </c>
      <c r="B20" s="509" t="s">
        <v>528</v>
      </c>
      <c r="C20" s="510" t="s">
        <v>49</v>
      </c>
      <c r="D20" s="511">
        <v>1639.47</v>
      </c>
      <c r="E20" s="411">
        <v>0.80589999999999995</v>
      </c>
      <c r="F20" s="511">
        <v>1321.25</v>
      </c>
      <c r="G20" s="411">
        <v>0.44940000000000002</v>
      </c>
      <c r="H20" s="511">
        <v>736.74</v>
      </c>
      <c r="I20" s="411">
        <v>0.02</v>
      </c>
      <c r="J20" s="511">
        <v>32.83</v>
      </c>
      <c r="K20" s="411">
        <v>8.9999999999999998E-4</v>
      </c>
      <c r="L20" s="511">
        <v>1.46</v>
      </c>
      <c r="M20" s="411">
        <v>9.1800000000000007E-2</v>
      </c>
      <c r="N20" s="511">
        <v>150.53</v>
      </c>
      <c r="O20" s="411">
        <v>2.7000000000000001E-3</v>
      </c>
      <c r="P20" s="511">
        <v>4.42</v>
      </c>
      <c r="Q20" s="411">
        <v>0</v>
      </c>
      <c r="R20" s="511">
        <v>0</v>
      </c>
      <c r="S20" s="411">
        <v>0.18890000000000001</v>
      </c>
      <c r="T20" s="511">
        <v>309.62</v>
      </c>
      <c r="U20" s="411">
        <v>6.1000000000000004E-3</v>
      </c>
      <c r="V20" s="511">
        <v>9.98</v>
      </c>
      <c r="W20" s="411">
        <v>1.5657000000000001</v>
      </c>
      <c r="X20" s="511">
        <v>2566.84</v>
      </c>
      <c r="Y20" s="512">
        <v>4206.32</v>
      </c>
      <c r="Z20" s="412">
        <f t="shared" si="0"/>
        <v>1245.5999999999997</v>
      </c>
      <c r="AA20" s="416"/>
    </row>
    <row r="21" spans="1:27" ht="28.35" customHeight="1">
      <c r="A21" s="508" t="s">
        <v>529</v>
      </c>
      <c r="B21" s="509" t="s">
        <v>530</v>
      </c>
      <c r="C21" s="510" t="s">
        <v>49</v>
      </c>
      <c r="D21" s="511">
        <v>3221.45</v>
      </c>
      <c r="E21" s="411">
        <v>0.79690000000000005</v>
      </c>
      <c r="F21" s="511">
        <v>2567.17</v>
      </c>
      <c r="G21" s="411">
        <v>0.22869999999999999</v>
      </c>
      <c r="H21" s="511">
        <v>736.74</v>
      </c>
      <c r="I21" s="411">
        <v>8.3999999999999995E-3</v>
      </c>
      <c r="J21" s="511">
        <v>26.96</v>
      </c>
      <c r="K21" s="411">
        <v>0</v>
      </c>
      <c r="L21" s="511">
        <v>0</v>
      </c>
      <c r="M21" s="411">
        <v>1.7299999999999999E-2</v>
      </c>
      <c r="N21" s="511">
        <v>55.61</v>
      </c>
      <c r="O21" s="411">
        <v>1.1000000000000001E-3</v>
      </c>
      <c r="P21" s="511">
        <v>3.69</v>
      </c>
      <c r="Q21" s="411">
        <v>0</v>
      </c>
      <c r="R21" s="511">
        <v>0</v>
      </c>
      <c r="S21" s="411">
        <v>9.6100000000000005E-2</v>
      </c>
      <c r="T21" s="511">
        <v>309.62</v>
      </c>
      <c r="U21" s="411">
        <v>3.0999999999999999E-3</v>
      </c>
      <c r="V21" s="511">
        <v>9.98</v>
      </c>
      <c r="W21" s="411">
        <v>1.1516</v>
      </c>
      <c r="X21" s="511">
        <v>3709.78</v>
      </c>
      <c r="Y21" s="512">
        <v>6931.23</v>
      </c>
      <c r="Z21" s="412">
        <f t="shared" si="0"/>
        <v>1142.6099999999997</v>
      </c>
      <c r="AA21" s="416"/>
    </row>
    <row r="22" spans="1:27" ht="27" customHeight="1">
      <c r="A22" s="508" t="s">
        <v>531</v>
      </c>
      <c r="B22" s="509" t="s">
        <v>532</v>
      </c>
      <c r="C22" s="510" t="s">
        <v>49</v>
      </c>
      <c r="D22" s="511">
        <v>4295.2700000000004</v>
      </c>
      <c r="E22" s="411">
        <v>0.79690000000000005</v>
      </c>
      <c r="F22" s="511">
        <v>3422.9</v>
      </c>
      <c r="G22" s="411">
        <v>0.17150000000000001</v>
      </c>
      <c r="H22" s="511">
        <v>736.74</v>
      </c>
      <c r="I22" s="411">
        <v>6.3E-3</v>
      </c>
      <c r="J22" s="511">
        <v>26.96</v>
      </c>
      <c r="K22" s="411">
        <v>0</v>
      </c>
      <c r="L22" s="511">
        <v>0</v>
      </c>
      <c r="M22" s="411">
        <v>0</v>
      </c>
      <c r="N22" s="511">
        <v>0</v>
      </c>
      <c r="O22" s="411">
        <v>8.9999999999999998E-4</v>
      </c>
      <c r="P22" s="511">
        <v>3.69</v>
      </c>
      <c r="Q22" s="411">
        <v>0</v>
      </c>
      <c r="R22" s="511">
        <v>0</v>
      </c>
      <c r="S22" s="411">
        <v>7.2099999999999997E-2</v>
      </c>
      <c r="T22" s="511">
        <v>309.62</v>
      </c>
      <c r="U22" s="411">
        <v>2.3E-3</v>
      </c>
      <c r="V22" s="511">
        <v>9.98</v>
      </c>
      <c r="W22" s="411">
        <v>1.05</v>
      </c>
      <c r="X22" s="511">
        <v>4509.8900000000003</v>
      </c>
      <c r="Y22" s="512">
        <v>8805.16</v>
      </c>
      <c r="Z22" s="412">
        <f t="shared" si="0"/>
        <v>1086.9899999999998</v>
      </c>
      <c r="AA22" s="416"/>
    </row>
    <row r="23" spans="1:27" ht="28.35" customHeight="1">
      <c r="A23" s="508" t="s">
        <v>533</v>
      </c>
      <c r="B23" s="509" t="s">
        <v>534</v>
      </c>
      <c r="C23" s="510" t="s">
        <v>49</v>
      </c>
      <c r="D23" s="511">
        <v>7705.82</v>
      </c>
      <c r="E23" s="411">
        <v>0.79690000000000005</v>
      </c>
      <c r="F23" s="511">
        <v>6140.77</v>
      </c>
      <c r="G23" s="411">
        <v>9.5600000000000004E-2</v>
      </c>
      <c r="H23" s="511">
        <v>736.74</v>
      </c>
      <c r="I23" s="411">
        <v>3.5000000000000001E-3</v>
      </c>
      <c r="J23" s="511">
        <v>26.96</v>
      </c>
      <c r="K23" s="411">
        <v>0</v>
      </c>
      <c r="L23" s="511">
        <v>0</v>
      </c>
      <c r="M23" s="411">
        <v>0</v>
      </c>
      <c r="N23" s="511">
        <v>0</v>
      </c>
      <c r="O23" s="411">
        <v>5.0000000000000001E-4</v>
      </c>
      <c r="P23" s="511">
        <v>3.69</v>
      </c>
      <c r="Q23" s="411">
        <v>0</v>
      </c>
      <c r="R23" s="511">
        <v>0</v>
      </c>
      <c r="S23" s="411">
        <v>4.02E-2</v>
      </c>
      <c r="T23" s="511">
        <v>309.62</v>
      </c>
      <c r="U23" s="411">
        <v>1.2999999999999999E-3</v>
      </c>
      <c r="V23" s="511">
        <v>9.98</v>
      </c>
      <c r="W23" s="411">
        <v>0.93799999999999994</v>
      </c>
      <c r="X23" s="511">
        <v>7227.76</v>
      </c>
      <c r="Y23" s="512">
        <v>14933.58</v>
      </c>
      <c r="Z23" s="412">
        <f t="shared" si="0"/>
        <v>1086.9899999999998</v>
      </c>
      <c r="AA23" s="416"/>
    </row>
    <row r="24" spans="1:27" ht="28.35" customHeight="1">
      <c r="A24" s="508" t="s">
        <v>535</v>
      </c>
      <c r="B24" s="509" t="s">
        <v>536</v>
      </c>
      <c r="C24" s="510" t="s">
        <v>49</v>
      </c>
      <c r="D24" s="511">
        <v>3631.5</v>
      </c>
      <c r="E24" s="411">
        <v>0.79410000000000003</v>
      </c>
      <c r="F24" s="511">
        <v>2883.77</v>
      </c>
      <c r="G24" s="411">
        <v>0.2029</v>
      </c>
      <c r="H24" s="511">
        <v>736.74</v>
      </c>
      <c r="I24" s="411">
        <v>0</v>
      </c>
      <c r="J24" s="511">
        <v>0</v>
      </c>
      <c r="K24" s="411">
        <v>0</v>
      </c>
      <c r="L24" s="511">
        <v>0</v>
      </c>
      <c r="M24" s="411">
        <v>8.5000000000000006E-3</v>
      </c>
      <c r="N24" s="511">
        <v>31.01</v>
      </c>
      <c r="O24" s="411">
        <v>8.0000000000000004E-4</v>
      </c>
      <c r="P24" s="511">
        <v>2.98</v>
      </c>
      <c r="Q24" s="411">
        <v>0</v>
      </c>
      <c r="R24" s="511">
        <v>0</v>
      </c>
      <c r="S24" s="411">
        <v>8.5300000000000001E-2</v>
      </c>
      <c r="T24" s="511">
        <v>309.62</v>
      </c>
      <c r="U24" s="411">
        <v>2.7000000000000001E-3</v>
      </c>
      <c r="V24" s="511">
        <v>9.98</v>
      </c>
      <c r="W24" s="411">
        <v>1.0943000000000001</v>
      </c>
      <c r="X24" s="511">
        <v>3974.11</v>
      </c>
      <c r="Y24" s="512">
        <v>7605.6</v>
      </c>
      <c r="Z24" s="412">
        <f t="shared" si="0"/>
        <v>1090.33</v>
      </c>
      <c r="AA24" s="416"/>
    </row>
    <row r="25" spans="1:27" ht="28.35" customHeight="1">
      <c r="A25" s="508" t="s">
        <v>537</v>
      </c>
      <c r="B25" s="509" t="s">
        <v>538</v>
      </c>
      <c r="C25" s="510" t="s">
        <v>49</v>
      </c>
      <c r="D25" s="511">
        <v>4212.83</v>
      </c>
      <c r="E25" s="411">
        <v>0.7944</v>
      </c>
      <c r="F25" s="511">
        <v>3346.67</v>
      </c>
      <c r="G25" s="411">
        <v>0.1749</v>
      </c>
      <c r="H25" s="511">
        <v>736.74</v>
      </c>
      <c r="I25" s="411">
        <v>0</v>
      </c>
      <c r="J25" s="511">
        <v>0</v>
      </c>
      <c r="K25" s="411">
        <v>0</v>
      </c>
      <c r="L25" s="511">
        <v>0</v>
      </c>
      <c r="M25" s="411">
        <v>0</v>
      </c>
      <c r="N25" s="511">
        <v>0</v>
      </c>
      <c r="O25" s="411">
        <v>6.9999999999999999E-4</v>
      </c>
      <c r="P25" s="511">
        <v>2.79</v>
      </c>
      <c r="Q25" s="411">
        <v>0</v>
      </c>
      <c r="R25" s="511">
        <v>0</v>
      </c>
      <c r="S25" s="411">
        <v>7.3499999999999996E-2</v>
      </c>
      <c r="T25" s="511">
        <v>309.62</v>
      </c>
      <c r="U25" s="411">
        <v>2.3999999999999998E-3</v>
      </c>
      <c r="V25" s="511">
        <v>9.98</v>
      </c>
      <c r="W25" s="411">
        <v>1.0458000000000001</v>
      </c>
      <c r="X25" s="511">
        <v>4405.8</v>
      </c>
      <c r="Y25" s="512">
        <v>8618.6299999999992</v>
      </c>
      <c r="Z25" s="412">
        <f t="shared" si="0"/>
        <v>1059.1299999999992</v>
      </c>
      <c r="AA25" s="416"/>
    </row>
    <row r="26" spans="1:27" ht="28.35" customHeight="1">
      <c r="A26" s="508" t="s">
        <v>539</v>
      </c>
      <c r="B26" s="509" t="s">
        <v>540</v>
      </c>
      <c r="C26" s="510" t="s">
        <v>49</v>
      </c>
      <c r="D26" s="511">
        <v>5617.1</v>
      </c>
      <c r="E26" s="411">
        <v>0.7944</v>
      </c>
      <c r="F26" s="511">
        <v>4462.2299999999996</v>
      </c>
      <c r="G26" s="411">
        <v>0.13120000000000001</v>
      </c>
      <c r="H26" s="511">
        <v>736.74</v>
      </c>
      <c r="I26" s="411">
        <v>0</v>
      </c>
      <c r="J26" s="511">
        <v>0</v>
      </c>
      <c r="K26" s="411">
        <v>0</v>
      </c>
      <c r="L26" s="511">
        <v>0</v>
      </c>
      <c r="M26" s="411">
        <v>0</v>
      </c>
      <c r="N26" s="511">
        <v>0</v>
      </c>
      <c r="O26" s="411">
        <v>5.0000000000000001E-4</v>
      </c>
      <c r="P26" s="511">
        <v>2.79</v>
      </c>
      <c r="Q26" s="411">
        <v>0</v>
      </c>
      <c r="R26" s="511">
        <v>0</v>
      </c>
      <c r="S26" s="411">
        <v>5.5100000000000003E-2</v>
      </c>
      <c r="T26" s="511">
        <v>309.62</v>
      </c>
      <c r="U26" s="411">
        <v>1.8E-3</v>
      </c>
      <c r="V26" s="511">
        <v>9.98</v>
      </c>
      <c r="W26" s="411">
        <v>0.98299999999999998</v>
      </c>
      <c r="X26" s="511">
        <v>5521.36</v>
      </c>
      <c r="Y26" s="512">
        <v>11138.46</v>
      </c>
      <c r="Z26" s="412">
        <f t="shared" si="0"/>
        <v>1059.1299999999992</v>
      </c>
      <c r="AA26" s="416"/>
    </row>
    <row r="27" spans="1:27" ht="28.35" customHeight="1">
      <c r="A27" s="508" t="s">
        <v>541</v>
      </c>
      <c r="B27" s="509" t="s">
        <v>542</v>
      </c>
      <c r="C27" s="510" t="s">
        <v>49</v>
      </c>
      <c r="D27" s="511">
        <v>10692.34</v>
      </c>
      <c r="E27" s="411">
        <v>0.7944</v>
      </c>
      <c r="F27" s="511">
        <v>8494</v>
      </c>
      <c r="G27" s="411">
        <v>6.8900000000000003E-2</v>
      </c>
      <c r="H27" s="511">
        <v>736.74</v>
      </c>
      <c r="I27" s="411">
        <v>0</v>
      </c>
      <c r="J27" s="511">
        <v>0</v>
      </c>
      <c r="K27" s="411">
        <v>0</v>
      </c>
      <c r="L27" s="511">
        <v>0</v>
      </c>
      <c r="M27" s="411">
        <v>0</v>
      </c>
      <c r="N27" s="511">
        <v>0</v>
      </c>
      <c r="O27" s="411">
        <v>2.9999999999999997E-4</v>
      </c>
      <c r="P27" s="511">
        <v>2.79</v>
      </c>
      <c r="Q27" s="411">
        <v>0</v>
      </c>
      <c r="R27" s="511">
        <v>0</v>
      </c>
      <c r="S27" s="411">
        <v>2.9000000000000001E-2</v>
      </c>
      <c r="T27" s="511">
        <v>309.62</v>
      </c>
      <c r="U27" s="411">
        <v>8.9999999999999998E-4</v>
      </c>
      <c r="V27" s="511">
        <v>9.98</v>
      </c>
      <c r="W27" s="411">
        <v>0.89349999999999996</v>
      </c>
      <c r="X27" s="511">
        <v>9553.1200000000008</v>
      </c>
      <c r="Y27" s="512">
        <v>20245.46</v>
      </c>
      <c r="Z27" s="412">
        <f t="shared" si="0"/>
        <v>1059.119999999999</v>
      </c>
      <c r="AA27" s="416"/>
    </row>
    <row r="28" spans="1:27" ht="28.35" customHeight="1">
      <c r="A28" s="508" t="s">
        <v>543</v>
      </c>
      <c r="B28" s="509" t="s">
        <v>544</v>
      </c>
      <c r="C28" s="510" t="s">
        <v>49</v>
      </c>
      <c r="D28" s="511">
        <v>18439.32</v>
      </c>
      <c r="E28" s="411">
        <v>0.79820000000000002</v>
      </c>
      <c r="F28" s="511">
        <v>14718.27</v>
      </c>
      <c r="G28" s="411">
        <v>0.04</v>
      </c>
      <c r="H28" s="511">
        <v>736.74</v>
      </c>
      <c r="I28" s="411">
        <v>1.2999999999999999E-3</v>
      </c>
      <c r="J28" s="511">
        <v>24.63</v>
      </c>
      <c r="K28" s="411">
        <v>0</v>
      </c>
      <c r="L28" s="511">
        <v>0</v>
      </c>
      <c r="M28" s="411">
        <v>0</v>
      </c>
      <c r="N28" s="511">
        <v>0</v>
      </c>
      <c r="O28" s="411">
        <v>2.0000000000000001E-4</v>
      </c>
      <c r="P28" s="511">
        <v>4.07</v>
      </c>
      <c r="Q28" s="411">
        <v>0</v>
      </c>
      <c r="R28" s="511">
        <v>0</v>
      </c>
      <c r="S28" s="411">
        <v>1.6799999999999999E-2</v>
      </c>
      <c r="T28" s="511">
        <v>309.62</v>
      </c>
      <c r="U28" s="411">
        <v>5.0000000000000001E-4</v>
      </c>
      <c r="V28" s="511">
        <v>9.98</v>
      </c>
      <c r="W28" s="411">
        <v>0.85699999999999998</v>
      </c>
      <c r="X28" s="511">
        <v>15803.31</v>
      </c>
      <c r="Y28" s="512">
        <v>34242.629999999997</v>
      </c>
      <c r="Z28" s="412">
        <f t="shared" si="0"/>
        <v>1085.0399999999972</v>
      </c>
      <c r="AA28" s="416"/>
    </row>
    <row r="29" spans="1:27" ht="28.35" customHeight="1">
      <c r="A29" s="508" t="s">
        <v>545</v>
      </c>
      <c r="B29" s="509" t="s">
        <v>546</v>
      </c>
      <c r="C29" s="510" t="s">
        <v>49</v>
      </c>
      <c r="D29" s="511">
        <v>4867.04</v>
      </c>
      <c r="E29" s="411">
        <v>0.78600000000000003</v>
      </c>
      <c r="F29" s="511">
        <v>3825.49</v>
      </c>
      <c r="G29" s="411">
        <v>0.15140000000000001</v>
      </c>
      <c r="H29" s="511">
        <v>736.74</v>
      </c>
      <c r="I29" s="411">
        <v>0</v>
      </c>
      <c r="J29" s="511">
        <v>0</v>
      </c>
      <c r="K29" s="411">
        <v>0</v>
      </c>
      <c r="L29" s="511">
        <v>0</v>
      </c>
      <c r="M29" s="411">
        <v>0</v>
      </c>
      <c r="N29" s="511">
        <v>0</v>
      </c>
      <c r="O29" s="411">
        <v>4.0000000000000002E-4</v>
      </c>
      <c r="P29" s="511">
        <v>1.87</v>
      </c>
      <c r="Q29" s="411">
        <v>0</v>
      </c>
      <c r="R29" s="511">
        <v>0</v>
      </c>
      <c r="S29" s="411">
        <v>6.3600000000000004E-2</v>
      </c>
      <c r="T29" s="511">
        <v>309.62</v>
      </c>
      <c r="U29" s="411">
        <v>2.0999999999999999E-3</v>
      </c>
      <c r="V29" s="511">
        <v>9.98</v>
      </c>
      <c r="W29" s="411">
        <v>1.0034000000000001</v>
      </c>
      <c r="X29" s="511">
        <v>4883.71</v>
      </c>
      <c r="Y29" s="512">
        <v>9750.74</v>
      </c>
      <c r="Z29" s="412">
        <f t="shared" si="0"/>
        <v>1058.21</v>
      </c>
      <c r="AA29" s="416"/>
    </row>
    <row r="30" spans="1:27" ht="28.35" customHeight="1">
      <c r="A30" s="508" t="s">
        <v>547</v>
      </c>
      <c r="B30" s="509" t="s">
        <v>548</v>
      </c>
      <c r="C30" s="510" t="s">
        <v>49</v>
      </c>
      <c r="D30" s="511">
        <v>6489.38</v>
      </c>
      <c r="E30" s="411">
        <v>0.78600000000000003</v>
      </c>
      <c r="F30" s="511">
        <v>5100.6499999999996</v>
      </c>
      <c r="G30" s="411">
        <v>0.1135</v>
      </c>
      <c r="H30" s="511">
        <v>736.74</v>
      </c>
      <c r="I30" s="411">
        <v>0</v>
      </c>
      <c r="J30" s="511">
        <v>0</v>
      </c>
      <c r="K30" s="411">
        <v>0</v>
      </c>
      <c r="L30" s="511">
        <v>0</v>
      </c>
      <c r="M30" s="411">
        <v>0</v>
      </c>
      <c r="N30" s="511">
        <v>0</v>
      </c>
      <c r="O30" s="411">
        <v>2.9999999999999997E-4</v>
      </c>
      <c r="P30" s="511">
        <v>1.87</v>
      </c>
      <c r="Q30" s="411">
        <v>0</v>
      </c>
      <c r="R30" s="511">
        <v>0</v>
      </c>
      <c r="S30" s="411">
        <v>4.7699999999999999E-2</v>
      </c>
      <c r="T30" s="511">
        <v>309.62</v>
      </c>
      <c r="U30" s="411">
        <v>1.5E-3</v>
      </c>
      <c r="V30" s="511">
        <v>9.98</v>
      </c>
      <c r="W30" s="411">
        <v>0.94910000000000005</v>
      </c>
      <c r="X30" s="511">
        <v>6158.87</v>
      </c>
      <c r="Y30" s="512">
        <v>12648.25</v>
      </c>
      <c r="Z30" s="412">
        <f t="shared" si="0"/>
        <v>1058.2200000000003</v>
      </c>
      <c r="AA30" s="416"/>
    </row>
    <row r="31" spans="1:27" ht="28.35" customHeight="1">
      <c r="A31" s="508" t="s">
        <v>549</v>
      </c>
      <c r="B31" s="509" t="s">
        <v>550</v>
      </c>
      <c r="C31" s="510" t="s">
        <v>49</v>
      </c>
      <c r="D31" s="511">
        <v>9957.27</v>
      </c>
      <c r="E31" s="411">
        <v>0.78600000000000003</v>
      </c>
      <c r="F31" s="511">
        <v>7826.41</v>
      </c>
      <c r="G31" s="411">
        <v>7.3999999999999996E-2</v>
      </c>
      <c r="H31" s="511">
        <v>736.74</v>
      </c>
      <c r="I31" s="411">
        <v>0</v>
      </c>
      <c r="J31" s="511">
        <v>0</v>
      </c>
      <c r="K31" s="411">
        <v>0</v>
      </c>
      <c r="L31" s="511">
        <v>0</v>
      </c>
      <c r="M31" s="411">
        <v>0</v>
      </c>
      <c r="N31" s="511">
        <v>0</v>
      </c>
      <c r="O31" s="411">
        <v>2.0000000000000001E-4</v>
      </c>
      <c r="P31" s="511">
        <v>1.87</v>
      </c>
      <c r="Q31" s="411">
        <v>0</v>
      </c>
      <c r="R31" s="511">
        <v>0</v>
      </c>
      <c r="S31" s="411">
        <v>3.1099999999999999E-2</v>
      </c>
      <c r="T31" s="511">
        <v>309.62</v>
      </c>
      <c r="U31" s="411">
        <v>1E-3</v>
      </c>
      <c r="V31" s="511">
        <v>9.98</v>
      </c>
      <c r="W31" s="411">
        <v>0.89229999999999998</v>
      </c>
      <c r="X31" s="511">
        <v>8884.6299999999992</v>
      </c>
      <c r="Y31" s="512">
        <v>18841.900000000001</v>
      </c>
      <c r="Z31" s="412">
        <f t="shared" si="0"/>
        <v>1058.2200000000012</v>
      </c>
      <c r="AA31" s="416"/>
    </row>
    <row r="32" spans="1:27" ht="28.35" customHeight="1">
      <c r="A32" s="508" t="s">
        <v>551</v>
      </c>
      <c r="B32" s="509" t="s">
        <v>552</v>
      </c>
      <c r="C32" s="510" t="s">
        <v>49</v>
      </c>
      <c r="D32" s="511">
        <v>12903</v>
      </c>
      <c r="E32" s="411">
        <v>0.79249999999999998</v>
      </c>
      <c r="F32" s="511">
        <v>10225.629999999999</v>
      </c>
      <c r="G32" s="411">
        <v>5.7099999999999998E-2</v>
      </c>
      <c r="H32" s="511">
        <v>736.74</v>
      </c>
      <c r="I32" s="411">
        <v>2.0999999999999999E-3</v>
      </c>
      <c r="J32" s="511">
        <v>26.96</v>
      </c>
      <c r="K32" s="411">
        <v>0</v>
      </c>
      <c r="L32" s="511">
        <v>0</v>
      </c>
      <c r="M32" s="411">
        <v>0</v>
      </c>
      <c r="N32" s="511">
        <v>0</v>
      </c>
      <c r="O32" s="411">
        <v>2.0000000000000001E-4</v>
      </c>
      <c r="P32" s="511">
        <v>3.08</v>
      </c>
      <c r="Q32" s="411">
        <v>0</v>
      </c>
      <c r="R32" s="511">
        <v>0</v>
      </c>
      <c r="S32" s="411">
        <v>2.4E-2</v>
      </c>
      <c r="T32" s="511">
        <v>309.62</v>
      </c>
      <c r="U32" s="411">
        <v>8.0000000000000004E-4</v>
      </c>
      <c r="V32" s="511">
        <v>9.98</v>
      </c>
      <c r="W32" s="411">
        <v>0.87670000000000003</v>
      </c>
      <c r="X32" s="511">
        <v>11312.01</v>
      </c>
      <c r="Y32" s="512">
        <v>24215.01</v>
      </c>
      <c r="Z32" s="412">
        <f t="shared" si="0"/>
        <v>1086.3799999999992</v>
      </c>
      <c r="AA32" s="416"/>
    </row>
    <row r="33" spans="1:27" ht="28.35" customHeight="1">
      <c r="A33" s="508" t="s">
        <v>553</v>
      </c>
      <c r="B33" s="509" t="s">
        <v>554</v>
      </c>
      <c r="C33" s="510" t="s">
        <v>49</v>
      </c>
      <c r="D33" s="511">
        <v>13536</v>
      </c>
      <c r="E33" s="411">
        <v>0.79249999999999998</v>
      </c>
      <c r="F33" s="511">
        <v>10727.28</v>
      </c>
      <c r="G33" s="411">
        <v>5.4399999999999997E-2</v>
      </c>
      <c r="H33" s="511">
        <v>736.74</v>
      </c>
      <c r="I33" s="411">
        <v>2E-3</v>
      </c>
      <c r="J33" s="511">
        <v>26.96</v>
      </c>
      <c r="K33" s="411">
        <v>0</v>
      </c>
      <c r="L33" s="511">
        <v>0</v>
      </c>
      <c r="M33" s="411">
        <v>0</v>
      </c>
      <c r="N33" s="511">
        <v>0</v>
      </c>
      <c r="O33" s="411">
        <v>2.0000000000000001E-4</v>
      </c>
      <c r="P33" s="511">
        <v>3.08</v>
      </c>
      <c r="Q33" s="411">
        <v>0</v>
      </c>
      <c r="R33" s="511">
        <v>0</v>
      </c>
      <c r="S33" s="411">
        <v>2.29E-2</v>
      </c>
      <c r="T33" s="511">
        <v>309.62</v>
      </c>
      <c r="U33" s="411">
        <v>6.9999999999999999E-4</v>
      </c>
      <c r="V33" s="511">
        <v>9.98</v>
      </c>
      <c r="W33" s="411">
        <v>0.87280000000000002</v>
      </c>
      <c r="X33" s="511">
        <v>11813.67</v>
      </c>
      <c r="Y33" s="512">
        <v>25349.67</v>
      </c>
      <c r="Z33" s="412">
        <f t="shared" si="0"/>
        <v>1086.3899999999976</v>
      </c>
      <c r="AA33" s="416"/>
    </row>
    <row r="34" spans="1:27" ht="28.35" customHeight="1">
      <c r="A34" s="508" t="s">
        <v>555</v>
      </c>
      <c r="B34" s="509" t="s">
        <v>556</v>
      </c>
      <c r="C34" s="510" t="s">
        <v>49</v>
      </c>
      <c r="D34" s="511">
        <v>14169</v>
      </c>
      <c r="E34" s="411">
        <v>0.79249999999999998</v>
      </c>
      <c r="F34" s="511">
        <v>11228.93</v>
      </c>
      <c r="G34" s="411">
        <v>5.1999999999999998E-2</v>
      </c>
      <c r="H34" s="511">
        <v>736.74</v>
      </c>
      <c r="I34" s="411">
        <v>1.9E-3</v>
      </c>
      <c r="J34" s="511">
        <v>26.96</v>
      </c>
      <c r="K34" s="411">
        <v>0</v>
      </c>
      <c r="L34" s="511">
        <v>0</v>
      </c>
      <c r="M34" s="411">
        <v>0</v>
      </c>
      <c r="N34" s="511">
        <v>0</v>
      </c>
      <c r="O34" s="411">
        <v>2.0000000000000001E-4</v>
      </c>
      <c r="P34" s="511">
        <v>3.08</v>
      </c>
      <c r="Q34" s="411">
        <v>0</v>
      </c>
      <c r="R34" s="511">
        <v>0</v>
      </c>
      <c r="S34" s="411">
        <v>2.1899999999999999E-2</v>
      </c>
      <c r="T34" s="511">
        <v>309.62</v>
      </c>
      <c r="U34" s="411">
        <v>6.9999999999999999E-4</v>
      </c>
      <c r="V34" s="511">
        <v>9.98</v>
      </c>
      <c r="W34" s="411">
        <v>0.86919999999999997</v>
      </c>
      <c r="X34" s="511">
        <v>12315.32</v>
      </c>
      <c r="Y34" s="512">
        <v>26484.32</v>
      </c>
      <c r="Z34" s="412">
        <f t="shared" si="0"/>
        <v>1086.3899999999994</v>
      </c>
      <c r="AA34" s="416"/>
    </row>
    <row r="35" spans="1:27" ht="28.35" customHeight="1">
      <c r="A35" s="508" t="s">
        <v>557</v>
      </c>
      <c r="B35" s="509" t="s">
        <v>558</v>
      </c>
      <c r="C35" s="510" t="s">
        <v>49</v>
      </c>
      <c r="D35" s="511">
        <v>12903</v>
      </c>
      <c r="E35" s="411">
        <v>0.80159999999999998</v>
      </c>
      <c r="F35" s="511">
        <v>10343.040000000001</v>
      </c>
      <c r="G35" s="411">
        <v>5.7099999999999998E-2</v>
      </c>
      <c r="H35" s="511">
        <v>736.74</v>
      </c>
      <c r="I35" s="411">
        <v>2.0999999999999999E-3</v>
      </c>
      <c r="J35" s="511">
        <v>26.96</v>
      </c>
      <c r="K35" s="411">
        <v>0</v>
      </c>
      <c r="L35" s="511">
        <v>0</v>
      </c>
      <c r="M35" s="411">
        <v>0</v>
      </c>
      <c r="N35" s="511">
        <v>0</v>
      </c>
      <c r="O35" s="411">
        <v>4.0000000000000002E-4</v>
      </c>
      <c r="P35" s="511">
        <v>4.7</v>
      </c>
      <c r="Q35" s="411">
        <v>0</v>
      </c>
      <c r="R35" s="511">
        <v>0</v>
      </c>
      <c r="S35" s="411">
        <v>2.4E-2</v>
      </c>
      <c r="T35" s="511">
        <v>309.62</v>
      </c>
      <c r="U35" s="411">
        <v>8.0000000000000004E-4</v>
      </c>
      <c r="V35" s="511">
        <v>9.98</v>
      </c>
      <c r="W35" s="411">
        <v>0.88590000000000002</v>
      </c>
      <c r="X35" s="511">
        <v>11431.05</v>
      </c>
      <c r="Y35" s="512">
        <v>24334.05</v>
      </c>
      <c r="Z35" s="412">
        <f t="shared" si="0"/>
        <v>1088.0099999999984</v>
      </c>
      <c r="AA35" s="416"/>
    </row>
    <row r="36" spans="1:27" ht="28.35" customHeight="1">
      <c r="A36" s="508" t="s">
        <v>559</v>
      </c>
      <c r="B36" s="509" t="s">
        <v>560</v>
      </c>
      <c r="C36" s="510" t="s">
        <v>49</v>
      </c>
      <c r="D36" s="511">
        <v>14000.63</v>
      </c>
      <c r="E36" s="411">
        <v>0.80159999999999998</v>
      </c>
      <c r="F36" s="511">
        <v>11222.91</v>
      </c>
      <c r="G36" s="411">
        <v>5.2600000000000001E-2</v>
      </c>
      <c r="H36" s="511">
        <v>736.74</v>
      </c>
      <c r="I36" s="411">
        <v>1.9E-3</v>
      </c>
      <c r="J36" s="511">
        <v>26.96</v>
      </c>
      <c r="K36" s="411">
        <v>0</v>
      </c>
      <c r="L36" s="511">
        <v>0</v>
      </c>
      <c r="M36" s="411">
        <v>0</v>
      </c>
      <c r="N36" s="511">
        <v>0</v>
      </c>
      <c r="O36" s="411">
        <v>2.9999999999999997E-4</v>
      </c>
      <c r="P36" s="511">
        <v>4.7</v>
      </c>
      <c r="Q36" s="411">
        <v>0</v>
      </c>
      <c r="R36" s="511">
        <v>0</v>
      </c>
      <c r="S36" s="411">
        <v>2.2100000000000002E-2</v>
      </c>
      <c r="T36" s="511">
        <v>309.62</v>
      </c>
      <c r="U36" s="411">
        <v>6.9999999999999999E-4</v>
      </c>
      <c r="V36" s="511">
        <v>9.98</v>
      </c>
      <c r="W36" s="411">
        <v>0.87929999999999997</v>
      </c>
      <c r="X36" s="511">
        <v>12310.92</v>
      </c>
      <c r="Y36" s="512">
        <v>26311.55</v>
      </c>
      <c r="Z36" s="412">
        <f t="shared" si="0"/>
        <v>1088.0100000000002</v>
      </c>
      <c r="AA36" s="416"/>
    </row>
    <row r="37" spans="1:27" ht="28.35" customHeight="1">
      <c r="A37" s="508" t="s">
        <v>561</v>
      </c>
      <c r="B37" s="509" t="s">
        <v>562</v>
      </c>
      <c r="C37" s="510" t="s">
        <v>49</v>
      </c>
      <c r="D37" s="511">
        <v>15098.27</v>
      </c>
      <c r="E37" s="411">
        <v>0.80159999999999998</v>
      </c>
      <c r="F37" s="511">
        <v>12102.77</v>
      </c>
      <c r="G37" s="411">
        <v>4.8800000000000003E-2</v>
      </c>
      <c r="H37" s="511">
        <v>736.74</v>
      </c>
      <c r="I37" s="411">
        <v>1.8E-3</v>
      </c>
      <c r="J37" s="511">
        <v>26.96</v>
      </c>
      <c r="K37" s="411">
        <v>0</v>
      </c>
      <c r="L37" s="511">
        <v>0</v>
      </c>
      <c r="M37" s="411">
        <v>0</v>
      </c>
      <c r="N37" s="511">
        <v>0</v>
      </c>
      <c r="O37" s="411">
        <v>2.9999999999999997E-4</v>
      </c>
      <c r="P37" s="511">
        <v>4.7</v>
      </c>
      <c r="Q37" s="411">
        <v>0</v>
      </c>
      <c r="R37" s="511">
        <v>0</v>
      </c>
      <c r="S37" s="411">
        <v>2.0500000000000001E-2</v>
      </c>
      <c r="T37" s="511">
        <v>309.62</v>
      </c>
      <c r="U37" s="411">
        <v>6.9999999999999999E-4</v>
      </c>
      <c r="V37" s="511">
        <v>9.98</v>
      </c>
      <c r="W37" s="411">
        <v>0.87370000000000003</v>
      </c>
      <c r="X37" s="511">
        <v>13190.78</v>
      </c>
      <c r="Y37" s="512">
        <v>28289.05</v>
      </c>
      <c r="Z37" s="412">
        <f t="shared" si="0"/>
        <v>1088.0099999999984</v>
      </c>
      <c r="AA37" s="416"/>
    </row>
    <row r="38" spans="1:27" ht="28.35" customHeight="1">
      <c r="A38" s="508" t="s">
        <v>431</v>
      </c>
      <c r="B38" s="509" t="s">
        <v>563</v>
      </c>
      <c r="C38" s="510" t="s">
        <v>49</v>
      </c>
      <c r="D38" s="511">
        <v>22395.59</v>
      </c>
      <c r="E38" s="411">
        <v>0.79730000000000001</v>
      </c>
      <c r="F38" s="511">
        <v>17856</v>
      </c>
      <c r="G38" s="411">
        <v>3.2899999999999999E-2</v>
      </c>
      <c r="H38" s="511">
        <v>736.74</v>
      </c>
      <c r="I38" s="411">
        <v>1.1000000000000001E-3</v>
      </c>
      <c r="J38" s="511">
        <v>24.63</v>
      </c>
      <c r="K38" s="411">
        <v>0</v>
      </c>
      <c r="L38" s="511">
        <v>0</v>
      </c>
      <c r="M38" s="411">
        <v>0</v>
      </c>
      <c r="N38" s="511">
        <v>0</v>
      </c>
      <c r="O38" s="411">
        <v>2.0000000000000001E-4</v>
      </c>
      <c r="P38" s="511">
        <v>3.91</v>
      </c>
      <c r="Q38" s="411">
        <v>0</v>
      </c>
      <c r="R38" s="511">
        <v>0</v>
      </c>
      <c r="S38" s="411">
        <v>1.38E-2</v>
      </c>
      <c r="T38" s="511">
        <v>309.62</v>
      </c>
      <c r="U38" s="411">
        <v>4.0000000000000002E-4</v>
      </c>
      <c r="V38" s="511">
        <v>9.98</v>
      </c>
      <c r="W38" s="411">
        <v>0.84570000000000001</v>
      </c>
      <c r="X38" s="511">
        <v>18940.89</v>
      </c>
      <c r="Y38" s="512">
        <v>41336.480000000003</v>
      </c>
      <c r="Z38" s="412">
        <f t="shared" si="0"/>
        <v>1084.8900000000031</v>
      </c>
      <c r="AA38" s="416"/>
    </row>
    <row r="39" spans="1:27" ht="28.35" customHeight="1">
      <c r="A39" s="508" t="s">
        <v>564</v>
      </c>
      <c r="B39" s="509" t="s">
        <v>565</v>
      </c>
      <c r="C39" s="510" t="s">
        <v>49</v>
      </c>
      <c r="D39" s="511">
        <v>18662.990000000002</v>
      </c>
      <c r="E39" s="411">
        <v>0.79730000000000001</v>
      </c>
      <c r="F39" s="511">
        <v>14880</v>
      </c>
      <c r="G39" s="411">
        <v>3.95E-2</v>
      </c>
      <c r="H39" s="511">
        <v>736.74</v>
      </c>
      <c r="I39" s="411">
        <v>1.2999999999999999E-3</v>
      </c>
      <c r="J39" s="511">
        <v>24.63</v>
      </c>
      <c r="K39" s="411">
        <v>0</v>
      </c>
      <c r="L39" s="511">
        <v>0</v>
      </c>
      <c r="M39" s="411">
        <v>0</v>
      </c>
      <c r="N39" s="511">
        <v>0</v>
      </c>
      <c r="O39" s="411">
        <v>2.0000000000000001E-4</v>
      </c>
      <c r="P39" s="511">
        <v>3.91</v>
      </c>
      <c r="Q39" s="411">
        <v>0</v>
      </c>
      <c r="R39" s="511">
        <v>0</v>
      </c>
      <c r="S39" s="411">
        <v>1.66E-2</v>
      </c>
      <c r="T39" s="511">
        <v>309.62</v>
      </c>
      <c r="U39" s="411">
        <v>5.0000000000000001E-4</v>
      </c>
      <c r="V39" s="511">
        <v>9.98</v>
      </c>
      <c r="W39" s="411">
        <v>0.85540000000000005</v>
      </c>
      <c r="X39" s="511">
        <v>15964.89</v>
      </c>
      <c r="Y39" s="512">
        <v>34627.879999999997</v>
      </c>
      <c r="Z39" s="412">
        <f t="shared" si="0"/>
        <v>1084.8899999999958</v>
      </c>
      <c r="AA39" s="416"/>
    </row>
    <row r="40" spans="1:27" ht="28.35" customHeight="1">
      <c r="A40" s="508" t="s">
        <v>566</v>
      </c>
      <c r="B40" s="509" t="s">
        <v>567</v>
      </c>
      <c r="C40" s="510" t="s">
        <v>49</v>
      </c>
      <c r="D40" s="511">
        <v>12903</v>
      </c>
      <c r="E40" s="411">
        <v>0.80130000000000001</v>
      </c>
      <c r="F40" s="511">
        <v>10339.17</v>
      </c>
      <c r="G40" s="411">
        <v>5.7099999999999998E-2</v>
      </c>
      <c r="H40" s="511">
        <v>736.74</v>
      </c>
      <c r="I40" s="411">
        <v>2.0999999999999999E-3</v>
      </c>
      <c r="J40" s="511">
        <v>26.96</v>
      </c>
      <c r="K40" s="411">
        <v>0</v>
      </c>
      <c r="L40" s="511">
        <v>0</v>
      </c>
      <c r="M40" s="411">
        <v>0</v>
      </c>
      <c r="N40" s="511">
        <v>0</v>
      </c>
      <c r="O40" s="411">
        <v>2.9999999999999997E-4</v>
      </c>
      <c r="P40" s="511">
        <v>3.61</v>
      </c>
      <c r="Q40" s="411">
        <v>0</v>
      </c>
      <c r="R40" s="511">
        <v>0</v>
      </c>
      <c r="S40" s="411">
        <v>2.4E-2</v>
      </c>
      <c r="T40" s="511">
        <v>309.62</v>
      </c>
      <c r="U40" s="411">
        <v>8.0000000000000004E-4</v>
      </c>
      <c r="V40" s="511">
        <v>9.98</v>
      </c>
      <c r="W40" s="411">
        <v>0.88549999999999995</v>
      </c>
      <c r="X40" s="511">
        <v>11426.09</v>
      </c>
      <c r="Y40" s="512">
        <v>24329.09</v>
      </c>
      <c r="Z40" s="412">
        <f t="shared" si="0"/>
        <v>1086.92</v>
      </c>
      <c r="AA40" s="416"/>
    </row>
    <row r="41" spans="1:27" ht="28.35" customHeight="1">
      <c r="A41" s="508" t="s">
        <v>568</v>
      </c>
      <c r="B41" s="509" t="s">
        <v>569</v>
      </c>
      <c r="C41" s="510" t="s">
        <v>49</v>
      </c>
      <c r="D41" s="511">
        <v>14139.75</v>
      </c>
      <c r="E41" s="411">
        <v>0.80130000000000001</v>
      </c>
      <c r="F41" s="511">
        <v>11330.18</v>
      </c>
      <c r="G41" s="411">
        <v>5.21E-2</v>
      </c>
      <c r="H41" s="511">
        <v>736.74</v>
      </c>
      <c r="I41" s="411">
        <v>1.9E-3</v>
      </c>
      <c r="J41" s="511">
        <v>26.96</v>
      </c>
      <c r="K41" s="411">
        <v>0</v>
      </c>
      <c r="L41" s="511">
        <v>0</v>
      </c>
      <c r="M41" s="411">
        <v>0</v>
      </c>
      <c r="N41" s="511">
        <v>0</v>
      </c>
      <c r="O41" s="411">
        <v>2.9999999999999997E-4</v>
      </c>
      <c r="P41" s="511">
        <v>3.61</v>
      </c>
      <c r="Q41" s="411">
        <v>0</v>
      </c>
      <c r="R41" s="511">
        <v>0</v>
      </c>
      <c r="S41" s="411">
        <v>2.1899999999999999E-2</v>
      </c>
      <c r="T41" s="511">
        <v>309.62</v>
      </c>
      <c r="U41" s="411">
        <v>6.9999999999999999E-4</v>
      </c>
      <c r="V41" s="511">
        <v>9.98</v>
      </c>
      <c r="W41" s="411">
        <v>0.87819999999999998</v>
      </c>
      <c r="X41" s="511">
        <v>12417.1</v>
      </c>
      <c r="Y41" s="512">
        <v>26556.85</v>
      </c>
      <c r="Z41" s="412">
        <f t="shared" si="0"/>
        <v>1086.9199999999983</v>
      </c>
      <c r="AA41" s="416"/>
    </row>
    <row r="42" spans="1:27" ht="28.35" customHeight="1">
      <c r="A42" s="508" t="s">
        <v>570</v>
      </c>
      <c r="B42" s="509" t="s">
        <v>571</v>
      </c>
      <c r="C42" s="510" t="s">
        <v>49</v>
      </c>
      <c r="D42" s="511">
        <v>15376.5</v>
      </c>
      <c r="E42" s="411">
        <v>0.80130000000000001</v>
      </c>
      <c r="F42" s="511">
        <v>12321.19</v>
      </c>
      <c r="G42" s="411">
        <v>4.7899999999999998E-2</v>
      </c>
      <c r="H42" s="511">
        <v>736.74</v>
      </c>
      <c r="I42" s="411">
        <v>1.8E-3</v>
      </c>
      <c r="J42" s="511">
        <v>26.96</v>
      </c>
      <c r="K42" s="411">
        <v>0</v>
      </c>
      <c r="L42" s="511">
        <v>0</v>
      </c>
      <c r="M42" s="411">
        <v>0</v>
      </c>
      <c r="N42" s="511">
        <v>0</v>
      </c>
      <c r="O42" s="411">
        <v>2.0000000000000001E-4</v>
      </c>
      <c r="P42" s="511">
        <v>3.61</v>
      </c>
      <c r="Q42" s="411">
        <v>0</v>
      </c>
      <c r="R42" s="511">
        <v>0</v>
      </c>
      <c r="S42" s="411">
        <v>2.01E-2</v>
      </c>
      <c r="T42" s="511">
        <v>309.62</v>
      </c>
      <c r="U42" s="411">
        <v>5.9999999999999995E-4</v>
      </c>
      <c r="V42" s="511">
        <v>9.98</v>
      </c>
      <c r="W42" s="411">
        <v>0.872</v>
      </c>
      <c r="X42" s="511">
        <v>13408.11</v>
      </c>
      <c r="Y42" s="512">
        <v>28784.61</v>
      </c>
      <c r="Z42" s="412">
        <f t="shared" si="0"/>
        <v>1086.9199999999983</v>
      </c>
      <c r="AA42" s="416"/>
    </row>
    <row r="43" spans="1:27" ht="28.35" customHeight="1">
      <c r="A43" s="508" t="s">
        <v>435</v>
      </c>
      <c r="B43" s="509" t="s">
        <v>572</v>
      </c>
      <c r="C43" s="510" t="s">
        <v>49</v>
      </c>
      <c r="D43" s="511">
        <v>12903</v>
      </c>
      <c r="E43" s="411">
        <v>0.79730000000000001</v>
      </c>
      <c r="F43" s="511">
        <v>10287.56</v>
      </c>
      <c r="G43" s="411">
        <v>5.7099999999999998E-2</v>
      </c>
      <c r="H43" s="511">
        <v>736.74</v>
      </c>
      <c r="I43" s="411">
        <v>2.0999999999999999E-3</v>
      </c>
      <c r="J43" s="511">
        <v>26.96</v>
      </c>
      <c r="K43" s="411">
        <v>0</v>
      </c>
      <c r="L43" s="511">
        <v>0</v>
      </c>
      <c r="M43" s="411">
        <v>0</v>
      </c>
      <c r="N43" s="511">
        <v>0</v>
      </c>
      <c r="O43" s="411">
        <v>2.9999999999999997E-4</v>
      </c>
      <c r="P43" s="511">
        <v>3.91</v>
      </c>
      <c r="Q43" s="411">
        <v>0</v>
      </c>
      <c r="R43" s="511">
        <v>0</v>
      </c>
      <c r="S43" s="411">
        <v>2.4E-2</v>
      </c>
      <c r="T43" s="511">
        <v>309.62</v>
      </c>
      <c r="U43" s="411">
        <v>8.0000000000000004E-4</v>
      </c>
      <c r="V43" s="511">
        <v>9.98</v>
      </c>
      <c r="W43" s="411">
        <v>0.88160000000000005</v>
      </c>
      <c r="X43" s="511">
        <v>11374.78</v>
      </c>
      <c r="Y43" s="512">
        <v>24277.78</v>
      </c>
      <c r="Z43" s="412">
        <f>Y43-F43-D43</f>
        <v>1087.2199999999993</v>
      </c>
      <c r="AA43" s="416"/>
    </row>
    <row r="44" spans="1:27" ht="28.35" customHeight="1">
      <c r="A44" s="508" t="s">
        <v>202</v>
      </c>
      <c r="B44" s="509" t="s">
        <v>573</v>
      </c>
      <c r="C44" s="510" t="s">
        <v>49</v>
      </c>
      <c r="D44" s="511">
        <v>13163.74</v>
      </c>
      <c r="E44" s="411">
        <v>0.79730000000000001</v>
      </c>
      <c r="F44" s="511">
        <v>10495.45</v>
      </c>
      <c r="G44" s="411">
        <v>5.6000000000000001E-2</v>
      </c>
      <c r="H44" s="511">
        <v>736.74</v>
      </c>
      <c r="I44" s="411">
        <v>2E-3</v>
      </c>
      <c r="J44" s="511">
        <v>26.96</v>
      </c>
      <c r="K44" s="411">
        <v>0</v>
      </c>
      <c r="L44" s="511">
        <v>0</v>
      </c>
      <c r="M44" s="411">
        <v>0</v>
      </c>
      <c r="N44" s="511">
        <v>0</v>
      </c>
      <c r="O44" s="411">
        <v>2.9999999999999997E-4</v>
      </c>
      <c r="P44" s="511">
        <v>3.91</v>
      </c>
      <c r="Q44" s="411">
        <v>0</v>
      </c>
      <c r="R44" s="511">
        <v>0</v>
      </c>
      <c r="S44" s="411">
        <v>2.35E-2</v>
      </c>
      <c r="T44" s="511">
        <v>309.62</v>
      </c>
      <c r="U44" s="411">
        <v>8.0000000000000004E-4</v>
      </c>
      <c r="V44" s="511">
        <v>9.98</v>
      </c>
      <c r="W44" s="411">
        <v>0.87990000000000002</v>
      </c>
      <c r="X44" s="511">
        <v>11582.67</v>
      </c>
      <c r="Y44" s="512">
        <v>24746.41</v>
      </c>
      <c r="Z44" s="412">
        <f>Y44-F44-D44</f>
        <v>1087.2199999999993</v>
      </c>
      <c r="AA44" s="416"/>
    </row>
    <row r="45" spans="1:27" ht="28.35" customHeight="1">
      <c r="A45" s="508" t="s">
        <v>574</v>
      </c>
      <c r="B45" s="509" t="s">
        <v>575</v>
      </c>
      <c r="C45" s="510" t="s">
        <v>49</v>
      </c>
      <c r="D45" s="511">
        <v>16396.560000000001</v>
      </c>
      <c r="E45" s="411">
        <v>0.79730000000000001</v>
      </c>
      <c r="F45" s="511">
        <v>13072.98</v>
      </c>
      <c r="G45" s="411">
        <v>4.4900000000000002E-2</v>
      </c>
      <c r="H45" s="511">
        <v>736.74</v>
      </c>
      <c r="I45" s="411">
        <v>1.6000000000000001E-3</v>
      </c>
      <c r="J45" s="511">
        <v>26.96</v>
      </c>
      <c r="K45" s="411">
        <v>0</v>
      </c>
      <c r="L45" s="511">
        <v>0</v>
      </c>
      <c r="M45" s="411">
        <v>0</v>
      </c>
      <c r="N45" s="511">
        <v>0</v>
      </c>
      <c r="O45" s="411">
        <v>2.0000000000000001E-4</v>
      </c>
      <c r="P45" s="511">
        <v>3.91</v>
      </c>
      <c r="Q45" s="411">
        <v>0</v>
      </c>
      <c r="R45" s="511">
        <v>0</v>
      </c>
      <c r="S45" s="411">
        <v>1.89E-2</v>
      </c>
      <c r="T45" s="511">
        <v>309.62</v>
      </c>
      <c r="U45" s="411">
        <v>5.9999999999999995E-4</v>
      </c>
      <c r="V45" s="511">
        <v>9.98</v>
      </c>
      <c r="W45" s="411">
        <v>0.86360000000000003</v>
      </c>
      <c r="X45" s="511">
        <v>14160.2</v>
      </c>
      <c r="Y45" s="512">
        <v>30556.77</v>
      </c>
      <c r="Z45" s="412">
        <f>Y45-F45-D45</f>
        <v>1087.2299999999996</v>
      </c>
      <c r="AA45" s="416"/>
    </row>
    <row r="46" spans="1:27" ht="28.35" customHeight="1">
      <c r="A46" s="508" t="s">
        <v>576</v>
      </c>
      <c r="B46" s="509" t="s">
        <v>577</v>
      </c>
      <c r="C46" s="510" t="s">
        <v>49</v>
      </c>
      <c r="D46" s="511">
        <v>12903</v>
      </c>
      <c r="E46" s="411">
        <v>0.80130000000000001</v>
      </c>
      <c r="F46" s="511">
        <v>10339.17</v>
      </c>
      <c r="G46" s="411">
        <v>5.7099999999999998E-2</v>
      </c>
      <c r="H46" s="511">
        <v>736.74</v>
      </c>
      <c r="I46" s="411">
        <v>2.0999999999999999E-3</v>
      </c>
      <c r="J46" s="511">
        <v>26.96</v>
      </c>
      <c r="K46" s="411">
        <v>0</v>
      </c>
      <c r="L46" s="511">
        <v>0</v>
      </c>
      <c r="M46" s="411">
        <v>0</v>
      </c>
      <c r="N46" s="511">
        <v>0</v>
      </c>
      <c r="O46" s="411">
        <v>2.9999999999999997E-4</v>
      </c>
      <c r="P46" s="511">
        <v>3.61</v>
      </c>
      <c r="Q46" s="411">
        <v>0</v>
      </c>
      <c r="R46" s="511">
        <v>0</v>
      </c>
      <c r="S46" s="411">
        <v>2.4E-2</v>
      </c>
      <c r="T46" s="511">
        <v>309.62</v>
      </c>
      <c r="U46" s="411">
        <v>8.0000000000000004E-4</v>
      </c>
      <c r="V46" s="511">
        <v>9.98</v>
      </c>
      <c r="W46" s="411">
        <v>0.88549999999999995</v>
      </c>
      <c r="X46" s="511">
        <v>11426.09</v>
      </c>
      <c r="Y46" s="512">
        <v>24329.09</v>
      </c>
      <c r="Z46" s="412">
        <f t="shared" si="0"/>
        <v>1086.92</v>
      </c>
      <c r="AA46" s="416"/>
    </row>
    <row r="47" spans="1:27" ht="28.35" customHeight="1">
      <c r="A47" s="508" t="s">
        <v>578</v>
      </c>
      <c r="B47" s="509" t="s">
        <v>579</v>
      </c>
      <c r="C47" s="510" t="s">
        <v>49</v>
      </c>
      <c r="D47" s="511">
        <v>14139.75</v>
      </c>
      <c r="E47" s="411">
        <v>0.80130000000000001</v>
      </c>
      <c r="F47" s="511">
        <v>11330.18</v>
      </c>
      <c r="G47" s="411">
        <v>5.21E-2</v>
      </c>
      <c r="H47" s="511">
        <v>736.74</v>
      </c>
      <c r="I47" s="411">
        <v>1.9E-3</v>
      </c>
      <c r="J47" s="511">
        <v>26.96</v>
      </c>
      <c r="K47" s="411">
        <v>0</v>
      </c>
      <c r="L47" s="511">
        <v>0</v>
      </c>
      <c r="M47" s="411">
        <v>0</v>
      </c>
      <c r="N47" s="511">
        <v>0</v>
      </c>
      <c r="O47" s="411">
        <v>2.9999999999999997E-4</v>
      </c>
      <c r="P47" s="511">
        <v>3.61</v>
      </c>
      <c r="Q47" s="411">
        <v>0</v>
      </c>
      <c r="R47" s="511">
        <v>0</v>
      </c>
      <c r="S47" s="411">
        <v>2.1899999999999999E-2</v>
      </c>
      <c r="T47" s="511">
        <v>309.62</v>
      </c>
      <c r="U47" s="411">
        <v>6.9999999999999999E-4</v>
      </c>
      <c r="V47" s="511">
        <v>9.98</v>
      </c>
      <c r="W47" s="411">
        <v>0.87819999999999998</v>
      </c>
      <c r="X47" s="511">
        <v>12417.1</v>
      </c>
      <c r="Y47" s="512">
        <v>26556.85</v>
      </c>
      <c r="Z47" s="412">
        <f t="shared" si="0"/>
        <v>1086.9199999999983</v>
      </c>
      <c r="AA47" s="416"/>
    </row>
    <row r="48" spans="1:27" ht="28.35" customHeight="1">
      <c r="A48" s="508" t="s">
        <v>580</v>
      </c>
      <c r="B48" s="509" t="s">
        <v>581</v>
      </c>
      <c r="C48" s="510" t="s">
        <v>49</v>
      </c>
      <c r="D48" s="511">
        <v>15376.5</v>
      </c>
      <c r="E48" s="411">
        <v>0.80130000000000001</v>
      </c>
      <c r="F48" s="511">
        <v>12321.19</v>
      </c>
      <c r="G48" s="411">
        <v>4.7899999999999998E-2</v>
      </c>
      <c r="H48" s="511">
        <v>736.74</v>
      </c>
      <c r="I48" s="411">
        <v>1.8E-3</v>
      </c>
      <c r="J48" s="511">
        <v>26.96</v>
      </c>
      <c r="K48" s="411">
        <v>0</v>
      </c>
      <c r="L48" s="511">
        <v>0</v>
      </c>
      <c r="M48" s="411">
        <v>0</v>
      </c>
      <c r="N48" s="511">
        <v>0</v>
      </c>
      <c r="O48" s="411">
        <v>2.0000000000000001E-4</v>
      </c>
      <c r="P48" s="511">
        <v>3.61</v>
      </c>
      <c r="Q48" s="411">
        <v>0</v>
      </c>
      <c r="R48" s="511">
        <v>0</v>
      </c>
      <c r="S48" s="411">
        <v>2.01E-2</v>
      </c>
      <c r="T48" s="511">
        <v>309.62</v>
      </c>
      <c r="U48" s="411">
        <v>5.9999999999999995E-4</v>
      </c>
      <c r="V48" s="511">
        <v>9.98</v>
      </c>
      <c r="W48" s="411">
        <v>0.872</v>
      </c>
      <c r="X48" s="511">
        <v>13408.11</v>
      </c>
      <c r="Y48" s="512">
        <v>28784.61</v>
      </c>
      <c r="Z48" s="412">
        <f t="shared" si="0"/>
        <v>1086.9199999999983</v>
      </c>
      <c r="AA48" s="416"/>
    </row>
    <row r="49" spans="1:27" ht="28.35" customHeight="1">
      <c r="A49" s="508" t="s">
        <v>582</v>
      </c>
      <c r="B49" s="509" t="s">
        <v>583</v>
      </c>
      <c r="C49" s="510" t="s">
        <v>49</v>
      </c>
      <c r="D49" s="511">
        <v>12903</v>
      </c>
      <c r="E49" s="411">
        <v>0.80089999999999995</v>
      </c>
      <c r="F49" s="511">
        <v>10334.01</v>
      </c>
      <c r="G49" s="411">
        <v>5.5E-2</v>
      </c>
      <c r="H49" s="511">
        <v>709.66</v>
      </c>
      <c r="I49" s="411">
        <v>2.0999999999999999E-3</v>
      </c>
      <c r="J49" s="511">
        <v>26.96</v>
      </c>
      <c r="K49" s="411">
        <v>0</v>
      </c>
      <c r="L49" s="511">
        <v>0</v>
      </c>
      <c r="M49" s="411">
        <v>0</v>
      </c>
      <c r="N49" s="511">
        <v>0</v>
      </c>
      <c r="O49" s="411">
        <v>2.9999999999999997E-4</v>
      </c>
      <c r="P49" s="511">
        <v>3.55</v>
      </c>
      <c r="Q49" s="411">
        <v>0</v>
      </c>
      <c r="R49" s="511">
        <v>0</v>
      </c>
      <c r="S49" s="411">
        <v>2.4E-2</v>
      </c>
      <c r="T49" s="511">
        <v>309.62</v>
      </c>
      <c r="U49" s="411">
        <v>8.0000000000000004E-4</v>
      </c>
      <c r="V49" s="511">
        <v>9.98</v>
      </c>
      <c r="W49" s="411">
        <v>0.88300000000000001</v>
      </c>
      <c r="X49" s="511">
        <v>11393.79</v>
      </c>
      <c r="Y49" s="512">
        <v>24296.79</v>
      </c>
      <c r="Z49" s="412">
        <f t="shared" si="0"/>
        <v>1059.7800000000007</v>
      </c>
      <c r="AA49" s="416"/>
    </row>
    <row r="50" spans="1:27" ht="28.35" customHeight="1">
      <c r="A50" s="508" t="s">
        <v>584</v>
      </c>
      <c r="B50" s="509" t="s">
        <v>585</v>
      </c>
      <c r="C50" s="510" t="s">
        <v>49</v>
      </c>
      <c r="D50" s="511">
        <v>13467.8</v>
      </c>
      <c r="E50" s="411">
        <v>0.80089999999999995</v>
      </c>
      <c r="F50" s="511">
        <v>10786.36</v>
      </c>
      <c r="G50" s="411">
        <v>5.2699999999999997E-2</v>
      </c>
      <c r="H50" s="511">
        <v>709.66</v>
      </c>
      <c r="I50" s="411">
        <v>2E-3</v>
      </c>
      <c r="J50" s="511">
        <v>26.96</v>
      </c>
      <c r="K50" s="411">
        <v>0</v>
      </c>
      <c r="L50" s="511">
        <v>0</v>
      </c>
      <c r="M50" s="411">
        <v>0</v>
      </c>
      <c r="N50" s="511">
        <v>0</v>
      </c>
      <c r="O50" s="411">
        <v>2.9999999999999997E-4</v>
      </c>
      <c r="P50" s="511">
        <v>3.55</v>
      </c>
      <c r="Q50" s="411">
        <v>0</v>
      </c>
      <c r="R50" s="511">
        <v>0</v>
      </c>
      <c r="S50" s="411">
        <v>2.3E-2</v>
      </c>
      <c r="T50" s="511">
        <v>309.62</v>
      </c>
      <c r="U50" s="411">
        <v>6.9999999999999999E-4</v>
      </c>
      <c r="V50" s="511">
        <v>9.98</v>
      </c>
      <c r="W50" s="411">
        <v>0.87960000000000005</v>
      </c>
      <c r="X50" s="511">
        <v>11846.14</v>
      </c>
      <c r="Y50" s="512">
        <v>25313.93</v>
      </c>
      <c r="Z50" s="412">
        <f t="shared" si="0"/>
        <v>1059.7700000000004</v>
      </c>
      <c r="AA50" s="416"/>
    </row>
    <row r="51" spans="1:27" ht="28.35" customHeight="1">
      <c r="A51" s="508" t="s">
        <v>586</v>
      </c>
      <c r="B51" s="509" t="s">
        <v>587</v>
      </c>
      <c r="C51" s="510" t="s">
        <v>49</v>
      </c>
      <c r="D51" s="511">
        <v>14032.59</v>
      </c>
      <c r="E51" s="411">
        <v>0.80089999999999995</v>
      </c>
      <c r="F51" s="511">
        <v>11238.7</v>
      </c>
      <c r="G51" s="411">
        <v>5.0599999999999999E-2</v>
      </c>
      <c r="H51" s="511">
        <v>709.66</v>
      </c>
      <c r="I51" s="411">
        <v>1.9E-3</v>
      </c>
      <c r="J51" s="511">
        <v>26.96</v>
      </c>
      <c r="K51" s="411">
        <v>0</v>
      </c>
      <c r="L51" s="511">
        <v>0</v>
      </c>
      <c r="M51" s="411">
        <v>0</v>
      </c>
      <c r="N51" s="511">
        <v>0</v>
      </c>
      <c r="O51" s="411">
        <v>2.9999999999999997E-4</v>
      </c>
      <c r="P51" s="511">
        <v>3.55</v>
      </c>
      <c r="Q51" s="411">
        <v>0</v>
      </c>
      <c r="R51" s="511">
        <v>0</v>
      </c>
      <c r="S51" s="411">
        <v>2.2100000000000002E-2</v>
      </c>
      <c r="T51" s="511">
        <v>309.62</v>
      </c>
      <c r="U51" s="411">
        <v>6.9999999999999999E-4</v>
      </c>
      <c r="V51" s="511">
        <v>9.98</v>
      </c>
      <c r="W51" s="411">
        <v>0.87639999999999996</v>
      </c>
      <c r="X51" s="511">
        <v>12298.48</v>
      </c>
      <c r="Y51" s="512">
        <v>26331.08</v>
      </c>
      <c r="Z51" s="412">
        <f t="shared" si="0"/>
        <v>1059.7900000000009</v>
      </c>
      <c r="AA51" s="416"/>
    </row>
    <row r="52" spans="1:27" ht="28.35" customHeight="1">
      <c r="A52" s="508" t="s">
        <v>588</v>
      </c>
      <c r="B52" s="509" t="s">
        <v>589</v>
      </c>
      <c r="C52" s="510" t="s">
        <v>49</v>
      </c>
      <c r="D52" s="511">
        <v>3219.33</v>
      </c>
      <c r="E52" s="411">
        <v>0.79559999999999997</v>
      </c>
      <c r="F52" s="511">
        <v>2561.3000000000002</v>
      </c>
      <c r="G52" s="411">
        <v>0.2288</v>
      </c>
      <c r="H52" s="511">
        <v>736.74</v>
      </c>
      <c r="I52" s="411">
        <v>8.3999999999999995E-3</v>
      </c>
      <c r="J52" s="511">
        <v>26.96</v>
      </c>
      <c r="K52" s="411">
        <v>0</v>
      </c>
      <c r="L52" s="511">
        <v>0</v>
      </c>
      <c r="M52" s="411">
        <v>1.7299999999999999E-2</v>
      </c>
      <c r="N52" s="511">
        <v>55.74</v>
      </c>
      <c r="O52" s="411">
        <v>8.0000000000000004E-4</v>
      </c>
      <c r="P52" s="511">
        <v>2.66</v>
      </c>
      <c r="Q52" s="411">
        <v>0</v>
      </c>
      <c r="R52" s="511">
        <v>0</v>
      </c>
      <c r="S52" s="411">
        <v>9.6199999999999994E-2</v>
      </c>
      <c r="T52" s="511">
        <v>309.62</v>
      </c>
      <c r="U52" s="411">
        <v>3.0999999999999999E-3</v>
      </c>
      <c r="V52" s="511">
        <v>9.98</v>
      </c>
      <c r="W52" s="411">
        <v>1.1501999999999999</v>
      </c>
      <c r="X52" s="511">
        <v>3703.01</v>
      </c>
      <c r="Y52" s="512">
        <v>6922.35</v>
      </c>
      <c r="Z52" s="412">
        <f t="shared" si="0"/>
        <v>1141.7200000000003</v>
      </c>
      <c r="AA52" s="416"/>
    </row>
    <row r="53" spans="1:27" ht="28.35" customHeight="1">
      <c r="A53" s="508" t="s">
        <v>590</v>
      </c>
      <c r="B53" s="509" t="s">
        <v>591</v>
      </c>
      <c r="C53" s="510" t="s">
        <v>49</v>
      </c>
      <c r="D53" s="511">
        <v>4292.4399999999996</v>
      </c>
      <c r="E53" s="411">
        <v>0.79559999999999997</v>
      </c>
      <c r="F53" s="511">
        <v>3415.07</v>
      </c>
      <c r="G53" s="411">
        <v>0.1716</v>
      </c>
      <c r="H53" s="511">
        <v>736.74</v>
      </c>
      <c r="I53" s="411">
        <v>6.3E-3</v>
      </c>
      <c r="J53" s="511">
        <v>26.96</v>
      </c>
      <c r="K53" s="411">
        <v>0</v>
      </c>
      <c r="L53" s="511">
        <v>0</v>
      </c>
      <c r="M53" s="411">
        <v>0</v>
      </c>
      <c r="N53" s="511">
        <v>0</v>
      </c>
      <c r="O53" s="411">
        <v>5.9999999999999995E-4</v>
      </c>
      <c r="P53" s="511">
        <v>2.66</v>
      </c>
      <c r="Q53" s="411">
        <v>0</v>
      </c>
      <c r="R53" s="511">
        <v>0</v>
      </c>
      <c r="S53" s="411">
        <v>7.2099999999999997E-2</v>
      </c>
      <c r="T53" s="511">
        <v>309.62</v>
      </c>
      <c r="U53" s="411">
        <v>2.3E-3</v>
      </c>
      <c r="V53" s="511">
        <v>9.98</v>
      </c>
      <c r="W53" s="411">
        <v>1.0486</v>
      </c>
      <c r="X53" s="511">
        <v>4501.04</v>
      </c>
      <c r="Y53" s="512">
        <v>8793.48</v>
      </c>
      <c r="Z53" s="412">
        <f t="shared" si="0"/>
        <v>1085.9700000000003</v>
      </c>
      <c r="AA53" s="416"/>
    </row>
    <row r="54" spans="1:27" ht="28.35" customHeight="1">
      <c r="A54" s="508" t="s">
        <v>592</v>
      </c>
      <c r="B54" s="509" t="s">
        <v>593</v>
      </c>
      <c r="C54" s="510" t="s">
        <v>49</v>
      </c>
      <c r="D54" s="511">
        <v>8187.79</v>
      </c>
      <c r="E54" s="411">
        <v>0.79559999999999997</v>
      </c>
      <c r="F54" s="511">
        <v>6514.21</v>
      </c>
      <c r="G54" s="411">
        <v>0.09</v>
      </c>
      <c r="H54" s="511">
        <v>736.74</v>
      </c>
      <c r="I54" s="411">
        <v>3.3E-3</v>
      </c>
      <c r="J54" s="511">
        <v>26.96</v>
      </c>
      <c r="K54" s="411">
        <v>0</v>
      </c>
      <c r="L54" s="511">
        <v>0</v>
      </c>
      <c r="M54" s="411">
        <v>0</v>
      </c>
      <c r="N54" s="511">
        <v>0</v>
      </c>
      <c r="O54" s="411">
        <v>2.9999999999999997E-4</v>
      </c>
      <c r="P54" s="511">
        <v>2.66</v>
      </c>
      <c r="Q54" s="411">
        <v>0</v>
      </c>
      <c r="R54" s="511">
        <v>0</v>
      </c>
      <c r="S54" s="411">
        <v>3.78E-2</v>
      </c>
      <c r="T54" s="511">
        <v>309.62</v>
      </c>
      <c r="U54" s="411">
        <v>1.1999999999999999E-3</v>
      </c>
      <c r="V54" s="511">
        <v>9.98</v>
      </c>
      <c r="W54" s="411">
        <v>0.92820000000000003</v>
      </c>
      <c r="X54" s="511">
        <v>7600.18</v>
      </c>
      <c r="Y54" s="512">
        <v>15787.98</v>
      </c>
      <c r="Z54" s="412">
        <f t="shared" si="0"/>
        <v>1085.9800000000005</v>
      </c>
      <c r="AA54" s="416"/>
    </row>
    <row r="55" spans="1:27" ht="28.35" customHeight="1">
      <c r="A55" s="508" t="s">
        <v>208</v>
      </c>
      <c r="B55" s="509" t="s">
        <v>594</v>
      </c>
      <c r="C55" s="510" t="s">
        <v>49</v>
      </c>
      <c r="D55" s="511">
        <v>2413.91</v>
      </c>
      <c r="E55" s="411">
        <v>0.80369999999999997</v>
      </c>
      <c r="F55" s="511">
        <v>1940.06</v>
      </c>
      <c r="G55" s="411">
        <v>0.30520000000000003</v>
      </c>
      <c r="H55" s="511">
        <v>736.74</v>
      </c>
      <c r="I55" s="411">
        <v>1.2500000000000001E-2</v>
      </c>
      <c r="J55" s="511">
        <v>30.23</v>
      </c>
      <c r="K55" s="411">
        <v>0</v>
      </c>
      <c r="L55" s="511">
        <v>0</v>
      </c>
      <c r="M55" s="411">
        <v>4.3099999999999999E-2</v>
      </c>
      <c r="N55" s="511">
        <v>104.07</v>
      </c>
      <c r="O55" s="411">
        <v>1.6999999999999999E-3</v>
      </c>
      <c r="P55" s="511">
        <v>4.09</v>
      </c>
      <c r="Q55" s="411">
        <v>0</v>
      </c>
      <c r="R55" s="511">
        <v>0</v>
      </c>
      <c r="S55" s="411">
        <v>0.1283</v>
      </c>
      <c r="T55" s="511">
        <v>309.62</v>
      </c>
      <c r="U55" s="411">
        <v>4.1000000000000003E-3</v>
      </c>
      <c r="V55" s="511">
        <v>9.98</v>
      </c>
      <c r="W55" s="411">
        <v>1.2986</v>
      </c>
      <c r="X55" s="511">
        <v>3134.79</v>
      </c>
      <c r="Y55" s="512">
        <v>5548.7</v>
      </c>
      <c r="Z55" s="412">
        <f t="shared" si="0"/>
        <v>1194.73</v>
      </c>
      <c r="AA55" s="416"/>
    </row>
    <row r="56" spans="1:27" ht="28.35" customHeight="1">
      <c r="A56" s="508" t="s">
        <v>595</v>
      </c>
      <c r="B56" s="509" t="s">
        <v>596</v>
      </c>
      <c r="C56" s="510" t="s">
        <v>49</v>
      </c>
      <c r="D56" s="511">
        <v>12903</v>
      </c>
      <c r="E56" s="411">
        <v>0.79010000000000002</v>
      </c>
      <c r="F56" s="511">
        <v>10194.66</v>
      </c>
      <c r="G56" s="411">
        <v>5.7099999999999998E-2</v>
      </c>
      <c r="H56" s="511">
        <v>736.74</v>
      </c>
      <c r="I56" s="411">
        <v>2.0999999999999999E-3</v>
      </c>
      <c r="J56" s="511">
        <v>26.96</v>
      </c>
      <c r="K56" s="411">
        <v>0</v>
      </c>
      <c r="L56" s="511">
        <v>0</v>
      </c>
      <c r="M56" s="411">
        <v>0</v>
      </c>
      <c r="N56" s="511">
        <v>0</v>
      </c>
      <c r="O56" s="411">
        <v>2.0000000000000001E-4</v>
      </c>
      <c r="P56" s="511">
        <v>2.62</v>
      </c>
      <c r="Q56" s="411">
        <v>0</v>
      </c>
      <c r="R56" s="511">
        <v>0</v>
      </c>
      <c r="S56" s="411">
        <v>2.4E-2</v>
      </c>
      <c r="T56" s="511">
        <v>309.62</v>
      </c>
      <c r="U56" s="411">
        <v>8.0000000000000004E-4</v>
      </c>
      <c r="V56" s="511">
        <v>9.98</v>
      </c>
      <c r="W56" s="411">
        <v>0.87429999999999997</v>
      </c>
      <c r="X56" s="511">
        <v>11280.59</v>
      </c>
      <c r="Y56" s="512">
        <v>24183.59</v>
      </c>
      <c r="Z56" s="412">
        <f t="shared" si="0"/>
        <v>1085.9300000000003</v>
      </c>
      <c r="AA56" s="416"/>
    </row>
    <row r="57" spans="1:27" ht="28.35" customHeight="1">
      <c r="A57" s="508" t="s">
        <v>597</v>
      </c>
      <c r="B57" s="509" t="s">
        <v>598</v>
      </c>
      <c r="C57" s="510" t="s">
        <v>49</v>
      </c>
      <c r="D57" s="511">
        <v>5313.76</v>
      </c>
      <c r="E57" s="411">
        <v>0.79759999999999998</v>
      </c>
      <c r="F57" s="511">
        <v>4238.26</v>
      </c>
      <c r="G57" s="411">
        <v>0.1386</v>
      </c>
      <c r="H57" s="511">
        <v>736.74</v>
      </c>
      <c r="I57" s="411">
        <v>5.1000000000000004E-3</v>
      </c>
      <c r="J57" s="511">
        <v>26.96</v>
      </c>
      <c r="K57" s="411">
        <v>0</v>
      </c>
      <c r="L57" s="511">
        <v>0</v>
      </c>
      <c r="M57" s="411">
        <v>0</v>
      </c>
      <c r="N57" s="511">
        <v>0</v>
      </c>
      <c r="O57" s="411">
        <v>8.0000000000000004E-4</v>
      </c>
      <c r="P57" s="511">
        <v>4.16</v>
      </c>
      <c r="Q57" s="411">
        <v>0</v>
      </c>
      <c r="R57" s="511">
        <v>0</v>
      </c>
      <c r="S57" s="411">
        <v>5.8299999999999998E-2</v>
      </c>
      <c r="T57" s="511">
        <v>309.62</v>
      </c>
      <c r="U57" s="411">
        <v>1.9E-3</v>
      </c>
      <c r="V57" s="511">
        <v>9.98</v>
      </c>
      <c r="W57" s="411">
        <v>1.0023</v>
      </c>
      <c r="X57" s="511">
        <v>5325.72</v>
      </c>
      <c r="Y57" s="512">
        <v>10639.48</v>
      </c>
      <c r="Z57" s="412">
        <f t="shared" si="0"/>
        <v>1087.4599999999991</v>
      </c>
      <c r="AA57" s="416"/>
    </row>
    <row r="58" spans="1:27" ht="28.35" customHeight="1">
      <c r="A58" s="508" t="s">
        <v>599</v>
      </c>
      <c r="B58" s="509" t="s">
        <v>600</v>
      </c>
      <c r="C58" s="510" t="s">
        <v>49</v>
      </c>
      <c r="D58" s="511">
        <v>7085.02</v>
      </c>
      <c r="E58" s="411">
        <v>0.79759999999999998</v>
      </c>
      <c r="F58" s="511">
        <v>5651.01</v>
      </c>
      <c r="G58" s="411">
        <v>0.104</v>
      </c>
      <c r="H58" s="511">
        <v>736.74</v>
      </c>
      <c r="I58" s="411">
        <v>3.8E-3</v>
      </c>
      <c r="J58" s="511">
        <v>26.96</v>
      </c>
      <c r="K58" s="411">
        <v>0</v>
      </c>
      <c r="L58" s="511">
        <v>0</v>
      </c>
      <c r="M58" s="411">
        <v>0</v>
      </c>
      <c r="N58" s="511">
        <v>0</v>
      </c>
      <c r="O58" s="411">
        <v>5.9999999999999995E-4</v>
      </c>
      <c r="P58" s="511">
        <v>4.16</v>
      </c>
      <c r="Q58" s="411">
        <v>0</v>
      </c>
      <c r="R58" s="511">
        <v>0</v>
      </c>
      <c r="S58" s="411">
        <v>4.3700000000000003E-2</v>
      </c>
      <c r="T58" s="511">
        <v>309.62</v>
      </c>
      <c r="U58" s="411">
        <v>1.4E-3</v>
      </c>
      <c r="V58" s="511">
        <v>9.98</v>
      </c>
      <c r="W58" s="411">
        <v>0.95109999999999995</v>
      </c>
      <c r="X58" s="511">
        <v>6738.47</v>
      </c>
      <c r="Y58" s="512">
        <v>13823.49</v>
      </c>
      <c r="Z58" s="412">
        <f t="shared" si="0"/>
        <v>1087.4599999999991</v>
      </c>
      <c r="AA58" s="416"/>
    </row>
    <row r="59" spans="1:27" ht="28.35" customHeight="1">
      <c r="A59" s="508" t="s">
        <v>601</v>
      </c>
      <c r="B59" s="509" t="s">
        <v>602</v>
      </c>
      <c r="C59" s="510" t="s">
        <v>49</v>
      </c>
      <c r="D59" s="511">
        <v>11703</v>
      </c>
      <c r="E59" s="411">
        <v>0.79759999999999998</v>
      </c>
      <c r="F59" s="511">
        <v>9334.31</v>
      </c>
      <c r="G59" s="411">
        <v>6.3E-2</v>
      </c>
      <c r="H59" s="511">
        <v>736.74</v>
      </c>
      <c r="I59" s="411">
        <v>2.3E-3</v>
      </c>
      <c r="J59" s="511">
        <v>26.96</v>
      </c>
      <c r="K59" s="411">
        <v>0</v>
      </c>
      <c r="L59" s="511">
        <v>0</v>
      </c>
      <c r="M59" s="411">
        <v>0</v>
      </c>
      <c r="N59" s="511">
        <v>0</v>
      </c>
      <c r="O59" s="411">
        <v>4.0000000000000002E-4</v>
      </c>
      <c r="P59" s="511">
        <v>4.16</v>
      </c>
      <c r="Q59" s="411">
        <v>0</v>
      </c>
      <c r="R59" s="511">
        <v>0</v>
      </c>
      <c r="S59" s="411">
        <v>2.6499999999999999E-2</v>
      </c>
      <c r="T59" s="511">
        <v>309.62</v>
      </c>
      <c r="U59" s="411">
        <v>8.9999999999999998E-4</v>
      </c>
      <c r="V59" s="511">
        <v>9.98</v>
      </c>
      <c r="W59" s="411">
        <v>0.89049999999999996</v>
      </c>
      <c r="X59" s="511">
        <v>10421.780000000001</v>
      </c>
      <c r="Y59" s="512">
        <v>22124.77</v>
      </c>
      <c r="Z59" s="412">
        <f t="shared" si="0"/>
        <v>1087.4600000000009</v>
      </c>
      <c r="AA59" s="416"/>
    </row>
    <row r="60" spans="1:27" ht="28.35" customHeight="1">
      <c r="A60" s="508" t="s">
        <v>603</v>
      </c>
      <c r="B60" s="509" t="s">
        <v>604</v>
      </c>
      <c r="C60" s="510" t="s">
        <v>49</v>
      </c>
      <c r="D60" s="511">
        <v>2427.21</v>
      </c>
      <c r="E60" s="411">
        <v>0.80559999999999998</v>
      </c>
      <c r="F60" s="511">
        <v>1955.36</v>
      </c>
      <c r="G60" s="411">
        <v>0.30349999999999999</v>
      </c>
      <c r="H60" s="511">
        <v>736.74</v>
      </c>
      <c r="I60" s="411">
        <v>1.35E-2</v>
      </c>
      <c r="J60" s="511">
        <v>32.83</v>
      </c>
      <c r="K60" s="411">
        <v>0</v>
      </c>
      <c r="L60" s="511">
        <v>0</v>
      </c>
      <c r="M60" s="411">
        <v>4.2500000000000003E-2</v>
      </c>
      <c r="N60" s="511">
        <v>103.27</v>
      </c>
      <c r="O60" s="411">
        <v>1.8E-3</v>
      </c>
      <c r="P60" s="511">
        <v>4.2699999999999996</v>
      </c>
      <c r="Q60" s="411">
        <v>0</v>
      </c>
      <c r="R60" s="511">
        <v>0</v>
      </c>
      <c r="S60" s="411">
        <v>0.12759999999999999</v>
      </c>
      <c r="T60" s="511">
        <v>309.62</v>
      </c>
      <c r="U60" s="411">
        <v>4.1000000000000003E-3</v>
      </c>
      <c r="V60" s="511">
        <v>9.98</v>
      </c>
      <c r="W60" s="411">
        <v>1.2986</v>
      </c>
      <c r="X60" s="511">
        <v>3152.07</v>
      </c>
      <c r="Y60" s="512">
        <v>5579.28</v>
      </c>
      <c r="Z60" s="412">
        <f t="shared" si="0"/>
        <v>1196.71</v>
      </c>
      <c r="AA60" s="416"/>
    </row>
    <row r="61" spans="1:27" ht="28.35" customHeight="1">
      <c r="A61" s="508" t="s">
        <v>605</v>
      </c>
      <c r="B61" s="509" t="s">
        <v>606</v>
      </c>
      <c r="C61" s="510" t="s">
        <v>49</v>
      </c>
      <c r="D61" s="511">
        <v>2131.79</v>
      </c>
      <c r="E61" s="411">
        <v>0.80120000000000002</v>
      </c>
      <c r="F61" s="511">
        <v>1707.99</v>
      </c>
      <c r="G61" s="411">
        <v>0.34560000000000002</v>
      </c>
      <c r="H61" s="511">
        <v>736.74</v>
      </c>
      <c r="I61" s="411">
        <v>1.54E-2</v>
      </c>
      <c r="J61" s="511">
        <v>32.83</v>
      </c>
      <c r="K61" s="411">
        <v>0</v>
      </c>
      <c r="L61" s="511">
        <v>0</v>
      </c>
      <c r="M61" s="411">
        <v>5.6800000000000003E-2</v>
      </c>
      <c r="N61" s="511">
        <v>120.99</v>
      </c>
      <c r="O61" s="411">
        <v>1.8E-3</v>
      </c>
      <c r="P61" s="511">
        <v>3.85</v>
      </c>
      <c r="Q61" s="411">
        <v>0</v>
      </c>
      <c r="R61" s="511">
        <v>0</v>
      </c>
      <c r="S61" s="411">
        <v>0.1452</v>
      </c>
      <c r="T61" s="511">
        <v>309.62</v>
      </c>
      <c r="U61" s="411">
        <v>4.7000000000000002E-3</v>
      </c>
      <c r="V61" s="511">
        <v>9.98</v>
      </c>
      <c r="W61" s="411">
        <v>1.3707</v>
      </c>
      <c r="X61" s="511">
        <v>2922</v>
      </c>
      <c r="Y61" s="512">
        <v>5053.79</v>
      </c>
      <c r="Z61" s="412">
        <f t="shared" si="0"/>
        <v>1214.0100000000002</v>
      </c>
      <c r="AA61" s="416"/>
    </row>
    <row r="62" spans="1:27" ht="28.35" customHeight="1">
      <c r="A62" s="508" t="s">
        <v>607</v>
      </c>
      <c r="B62" s="509" t="s">
        <v>608</v>
      </c>
      <c r="C62" s="510" t="s">
        <v>49</v>
      </c>
      <c r="D62" s="511">
        <v>4704.63</v>
      </c>
      <c r="E62" s="411">
        <v>0.80130000000000001</v>
      </c>
      <c r="F62" s="511">
        <v>3769.82</v>
      </c>
      <c r="G62" s="411">
        <v>0.15659999999999999</v>
      </c>
      <c r="H62" s="511">
        <v>736.74</v>
      </c>
      <c r="I62" s="411">
        <v>5.7000000000000002E-3</v>
      </c>
      <c r="J62" s="511">
        <v>26.96</v>
      </c>
      <c r="K62" s="411">
        <v>0</v>
      </c>
      <c r="L62" s="511">
        <v>0</v>
      </c>
      <c r="M62" s="411">
        <v>0</v>
      </c>
      <c r="N62" s="511">
        <v>0</v>
      </c>
      <c r="O62" s="411">
        <v>6.9999999999999999E-4</v>
      </c>
      <c r="P62" s="511">
        <v>3.5</v>
      </c>
      <c r="Q62" s="411">
        <v>0</v>
      </c>
      <c r="R62" s="511">
        <v>0</v>
      </c>
      <c r="S62" s="411">
        <v>6.5799999999999997E-2</v>
      </c>
      <c r="T62" s="511">
        <v>309.62</v>
      </c>
      <c r="U62" s="411">
        <v>2.0999999999999999E-3</v>
      </c>
      <c r="V62" s="511">
        <v>9.98</v>
      </c>
      <c r="W62" s="411">
        <v>1.0323</v>
      </c>
      <c r="X62" s="511">
        <v>4856.63</v>
      </c>
      <c r="Y62" s="512">
        <v>9561.26</v>
      </c>
      <c r="Z62" s="412">
        <f t="shared" si="0"/>
        <v>1086.8100000000004</v>
      </c>
      <c r="AA62" s="416"/>
    </row>
    <row r="63" spans="1:27" ht="28.35" customHeight="1">
      <c r="A63" s="508" t="s">
        <v>609</v>
      </c>
      <c r="B63" s="509" t="s">
        <v>610</v>
      </c>
      <c r="C63" s="510" t="s">
        <v>49</v>
      </c>
      <c r="D63" s="511">
        <v>6272.84</v>
      </c>
      <c r="E63" s="411">
        <v>0.80130000000000001</v>
      </c>
      <c r="F63" s="511">
        <v>5026.42</v>
      </c>
      <c r="G63" s="411">
        <v>0.1174</v>
      </c>
      <c r="H63" s="511">
        <v>736.74</v>
      </c>
      <c r="I63" s="411">
        <v>4.3E-3</v>
      </c>
      <c r="J63" s="511">
        <v>26.96</v>
      </c>
      <c r="K63" s="411">
        <v>0</v>
      </c>
      <c r="L63" s="511">
        <v>0</v>
      </c>
      <c r="M63" s="411">
        <v>0</v>
      </c>
      <c r="N63" s="511">
        <v>0</v>
      </c>
      <c r="O63" s="411">
        <v>5.9999999999999995E-4</v>
      </c>
      <c r="P63" s="511">
        <v>3.5</v>
      </c>
      <c r="Q63" s="411">
        <v>0</v>
      </c>
      <c r="R63" s="511">
        <v>0</v>
      </c>
      <c r="S63" s="411">
        <v>4.9399999999999999E-2</v>
      </c>
      <c r="T63" s="511">
        <v>309.62</v>
      </c>
      <c r="U63" s="411">
        <v>1.6000000000000001E-3</v>
      </c>
      <c r="V63" s="511">
        <v>9.98</v>
      </c>
      <c r="W63" s="411">
        <v>0.97460000000000002</v>
      </c>
      <c r="X63" s="511">
        <v>6113.24</v>
      </c>
      <c r="Y63" s="512">
        <v>12386.07</v>
      </c>
      <c r="Z63" s="412">
        <f t="shared" si="0"/>
        <v>1086.8099999999995</v>
      </c>
      <c r="AA63" s="416"/>
    </row>
    <row r="64" spans="1:27" ht="28.35" customHeight="1">
      <c r="A64" s="508" t="s">
        <v>611</v>
      </c>
      <c r="B64" s="509" t="s">
        <v>612</v>
      </c>
      <c r="C64" s="510" t="s">
        <v>49</v>
      </c>
      <c r="D64" s="511">
        <v>12021.16</v>
      </c>
      <c r="E64" s="411">
        <v>0.80130000000000001</v>
      </c>
      <c r="F64" s="511">
        <v>9632.56</v>
      </c>
      <c r="G64" s="411">
        <v>6.13E-2</v>
      </c>
      <c r="H64" s="511">
        <v>736.74</v>
      </c>
      <c r="I64" s="411">
        <v>2.2000000000000001E-3</v>
      </c>
      <c r="J64" s="511">
        <v>26.96</v>
      </c>
      <c r="K64" s="411">
        <v>0</v>
      </c>
      <c r="L64" s="511">
        <v>0</v>
      </c>
      <c r="M64" s="411">
        <v>0</v>
      </c>
      <c r="N64" s="511">
        <v>0</v>
      </c>
      <c r="O64" s="411">
        <v>2.9999999999999997E-4</v>
      </c>
      <c r="P64" s="511">
        <v>3.5</v>
      </c>
      <c r="Q64" s="411">
        <v>0</v>
      </c>
      <c r="R64" s="511">
        <v>0</v>
      </c>
      <c r="S64" s="411">
        <v>2.58E-2</v>
      </c>
      <c r="T64" s="511">
        <v>309.62</v>
      </c>
      <c r="U64" s="411">
        <v>8.0000000000000004E-4</v>
      </c>
      <c r="V64" s="511">
        <v>9.98</v>
      </c>
      <c r="W64" s="411">
        <v>0.89170000000000005</v>
      </c>
      <c r="X64" s="511">
        <v>10719.37</v>
      </c>
      <c r="Y64" s="512">
        <v>22740.53</v>
      </c>
      <c r="Z64" s="412">
        <f t="shared" si="0"/>
        <v>1086.8099999999995</v>
      </c>
      <c r="AA64" s="416"/>
    </row>
    <row r="65" spans="1:27" ht="28.35" customHeight="1">
      <c r="A65" s="508" t="s">
        <v>613</v>
      </c>
      <c r="B65" s="509" t="s">
        <v>614</v>
      </c>
      <c r="C65" s="510" t="s">
        <v>49</v>
      </c>
      <c r="D65" s="511">
        <v>2582.15</v>
      </c>
      <c r="E65" s="411">
        <v>1.0650999999999999</v>
      </c>
      <c r="F65" s="511">
        <v>2750.25</v>
      </c>
      <c r="G65" s="411">
        <v>0.2853</v>
      </c>
      <c r="H65" s="511">
        <v>736.74</v>
      </c>
      <c r="I65" s="411">
        <v>1.04E-2</v>
      </c>
      <c r="J65" s="511">
        <v>26.96</v>
      </c>
      <c r="K65" s="411">
        <v>0</v>
      </c>
      <c r="L65" s="511">
        <v>0</v>
      </c>
      <c r="M65" s="411">
        <v>3.6400000000000002E-2</v>
      </c>
      <c r="N65" s="511">
        <v>93.97</v>
      </c>
      <c r="O65" s="411">
        <v>1.01E-2</v>
      </c>
      <c r="P65" s="511">
        <v>26</v>
      </c>
      <c r="Q65" s="411">
        <v>0</v>
      </c>
      <c r="R65" s="511">
        <v>0</v>
      </c>
      <c r="S65" s="411">
        <v>0.11990000000000001</v>
      </c>
      <c r="T65" s="511">
        <v>309.62</v>
      </c>
      <c r="U65" s="411">
        <v>3.8999999999999998E-3</v>
      </c>
      <c r="V65" s="511">
        <v>9.98</v>
      </c>
      <c r="W65" s="411">
        <v>1.5310999999999999</v>
      </c>
      <c r="X65" s="511">
        <v>3953.53</v>
      </c>
      <c r="Y65" s="512">
        <v>6535.68</v>
      </c>
      <c r="Z65" s="412">
        <f t="shared" si="0"/>
        <v>1203.2800000000002</v>
      </c>
      <c r="AA65" s="416"/>
    </row>
    <row r="66" spans="1:27" ht="28.35" customHeight="1">
      <c r="A66" s="508" t="s">
        <v>615</v>
      </c>
      <c r="B66" s="509" t="s">
        <v>616</v>
      </c>
      <c r="C66" s="510" t="s">
        <v>49</v>
      </c>
      <c r="D66" s="511">
        <v>3442.87</v>
      </c>
      <c r="E66" s="411">
        <v>1.0650999999999999</v>
      </c>
      <c r="F66" s="511">
        <v>3667</v>
      </c>
      <c r="G66" s="411">
        <v>0.214</v>
      </c>
      <c r="H66" s="511">
        <v>736.74</v>
      </c>
      <c r="I66" s="411">
        <v>7.7999999999999996E-3</v>
      </c>
      <c r="J66" s="511">
        <v>26.96</v>
      </c>
      <c r="K66" s="411">
        <v>0</v>
      </c>
      <c r="L66" s="511">
        <v>0</v>
      </c>
      <c r="M66" s="411">
        <v>1.23E-2</v>
      </c>
      <c r="N66" s="511">
        <v>42.33</v>
      </c>
      <c r="O66" s="411">
        <v>7.6E-3</v>
      </c>
      <c r="P66" s="511">
        <v>26</v>
      </c>
      <c r="Q66" s="411">
        <v>0</v>
      </c>
      <c r="R66" s="511">
        <v>0</v>
      </c>
      <c r="S66" s="411">
        <v>8.9899999999999994E-2</v>
      </c>
      <c r="T66" s="511">
        <v>309.62</v>
      </c>
      <c r="U66" s="411">
        <v>2.8999999999999998E-3</v>
      </c>
      <c r="V66" s="511">
        <v>9.98</v>
      </c>
      <c r="W66" s="411">
        <v>1.3996</v>
      </c>
      <c r="X66" s="511">
        <v>4818.6400000000003</v>
      </c>
      <c r="Y66" s="512">
        <v>8261.51</v>
      </c>
      <c r="Z66" s="412">
        <f t="shared" si="0"/>
        <v>1151.6400000000003</v>
      </c>
      <c r="AA66" s="416"/>
    </row>
    <row r="67" spans="1:27" ht="28.35" customHeight="1">
      <c r="A67" s="508" t="s">
        <v>617</v>
      </c>
      <c r="B67" s="509" t="s">
        <v>618</v>
      </c>
      <c r="C67" s="510" t="s">
        <v>49</v>
      </c>
      <c r="D67" s="511">
        <v>4644.6499999999996</v>
      </c>
      <c r="E67" s="411">
        <v>1.0650999999999999</v>
      </c>
      <c r="F67" s="511">
        <v>4947.01</v>
      </c>
      <c r="G67" s="411">
        <v>0.15859999999999999</v>
      </c>
      <c r="H67" s="511">
        <v>736.74</v>
      </c>
      <c r="I67" s="411">
        <v>5.7999999999999996E-3</v>
      </c>
      <c r="J67" s="511">
        <v>26.96</v>
      </c>
      <c r="K67" s="411">
        <v>0</v>
      </c>
      <c r="L67" s="511">
        <v>0</v>
      </c>
      <c r="M67" s="411">
        <v>0</v>
      </c>
      <c r="N67" s="511">
        <v>0</v>
      </c>
      <c r="O67" s="411">
        <v>5.5999999999999999E-3</v>
      </c>
      <c r="P67" s="511">
        <v>26</v>
      </c>
      <c r="Q67" s="411">
        <v>0</v>
      </c>
      <c r="R67" s="511">
        <v>0</v>
      </c>
      <c r="S67" s="411">
        <v>6.6699999999999995E-2</v>
      </c>
      <c r="T67" s="511">
        <v>309.62</v>
      </c>
      <c r="U67" s="411">
        <v>2.0999999999999999E-3</v>
      </c>
      <c r="V67" s="511">
        <v>9.98</v>
      </c>
      <c r="W67" s="411">
        <v>1.3039000000000001</v>
      </c>
      <c r="X67" s="511">
        <v>6056.32</v>
      </c>
      <c r="Y67" s="512">
        <v>10700.97</v>
      </c>
      <c r="Z67" s="412">
        <f t="shared" si="0"/>
        <v>1109.3099999999995</v>
      </c>
      <c r="AA67" s="416"/>
    </row>
    <row r="68" spans="1:27" ht="28.35" customHeight="1">
      <c r="A68" s="508" t="s">
        <v>619</v>
      </c>
      <c r="B68" s="509" t="s">
        <v>620</v>
      </c>
      <c r="C68" s="510" t="s">
        <v>49</v>
      </c>
      <c r="D68" s="511">
        <v>2837.59</v>
      </c>
      <c r="E68" s="411">
        <v>0.80249999999999999</v>
      </c>
      <c r="F68" s="511">
        <v>2277.17</v>
      </c>
      <c r="G68" s="411">
        <v>0.2596</v>
      </c>
      <c r="H68" s="511">
        <v>736.74</v>
      </c>
      <c r="I68" s="411">
        <v>0</v>
      </c>
      <c r="J68" s="511">
        <v>0</v>
      </c>
      <c r="K68" s="411">
        <v>0</v>
      </c>
      <c r="L68" s="511">
        <v>0</v>
      </c>
      <c r="M68" s="411">
        <v>2.7699999999999999E-2</v>
      </c>
      <c r="N68" s="511">
        <v>78.64</v>
      </c>
      <c r="O68" s="411">
        <v>1.6000000000000001E-3</v>
      </c>
      <c r="P68" s="511">
        <v>4.6399999999999997</v>
      </c>
      <c r="Q68" s="411">
        <v>0</v>
      </c>
      <c r="R68" s="511">
        <v>0</v>
      </c>
      <c r="S68" s="411">
        <v>0.1091</v>
      </c>
      <c r="T68" s="511">
        <v>309.62</v>
      </c>
      <c r="U68" s="411">
        <v>3.5000000000000001E-3</v>
      </c>
      <c r="V68" s="511">
        <v>9.98</v>
      </c>
      <c r="W68" s="411">
        <v>1.2040999999999999</v>
      </c>
      <c r="X68" s="511">
        <v>3416.8</v>
      </c>
      <c r="Y68" s="512">
        <v>6254.39</v>
      </c>
      <c r="Z68" s="412">
        <f t="shared" si="0"/>
        <v>1139.6300000000001</v>
      </c>
      <c r="AA68" s="416"/>
    </row>
    <row r="69" spans="1:27" ht="28.35" customHeight="1">
      <c r="A69" s="508" t="s">
        <v>621</v>
      </c>
      <c r="B69" s="509" t="s">
        <v>622</v>
      </c>
      <c r="C69" s="510" t="s">
        <v>49</v>
      </c>
      <c r="D69" s="511">
        <v>2100.36</v>
      </c>
      <c r="E69" s="411">
        <v>0.80020000000000002</v>
      </c>
      <c r="F69" s="511">
        <v>1680.71</v>
      </c>
      <c r="G69" s="411">
        <v>0.3508</v>
      </c>
      <c r="H69" s="511">
        <v>736.74</v>
      </c>
      <c r="I69" s="411">
        <v>1.44E-2</v>
      </c>
      <c r="J69" s="511">
        <v>30.23</v>
      </c>
      <c r="K69" s="411">
        <v>0</v>
      </c>
      <c r="L69" s="511">
        <v>0</v>
      </c>
      <c r="M69" s="411">
        <v>5.8500000000000003E-2</v>
      </c>
      <c r="N69" s="511">
        <v>122.88</v>
      </c>
      <c r="O69" s="411">
        <v>2.3E-3</v>
      </c>
      <c r="P69" s="511">
        <v>4.8099999999999996</v>
      </c>
      <c r="Q69" s="411">
        <v>0</v>
      </c>
      <c r="R69" s="511">
        <v>0</v>
      </c>
      <c r="S69" s="411">
        <v>0.1474</v>
      </c>
      <c r="T69" s="511">
        <v>309.62</v>
      </c>
      <c r="U69" s="411">
        <v>4.7999999999999996E-3</v>
      </c>
      <c r="V69" s="511">
        <v>9.98</v>
      </c>
      <c r="W69" s="411">
        <v>1.3783000000000001</v>
      </c>
      <c r="X69" s="511">
        <v>2894.97</v>
      </c>
      <c r="Y69" s="512">
        <v>4995.33</v>
      </c>
      <c r="Z69" s="412">
        <f t="shared" si="0"/>
        <v>1214.2599999999998</v>
      </c>
      <c r="AA69" s="416"/>
    </row>
    <row r="70" spans="1:27" ht="28.35" customHeight="1">
      <c r="A70" s="508" t="s">
        <v>623</v>
      </c>
      <c r="B70" s="509" t="s">
        <v>624</v>
      </c>
      <c r="C70" s="510" t="s">
        <v>49</v>
      </c>
      <c r="D70" s="511">
        <v>2975.65</v>
      </c>
      <c r="E70" s="411">
        <v>0.80649999999999999</v>
      </c>
      <c r="F70" s="511">
        <v>2399.86</v>
      </c>
      <c r="G70" s="411">
        <v>0.24759999999999999</v>
      </c>
      <c r="H70" s="511">
        <v>736.74</v>
      </c>
      <c r="I70" s="411">
        <v>1.0200000000000001E-2</v>
      </c>
      <c r="J70" s="511">
        <v>30.23</v>
      </c>
      <c r="K70" s="411">
        <v>0</v>
      </c>
      <c r="L70" s="511">
        <v>0</v>
      </c>
      <c r="M70" s="411">
        <v>2.3599999999999999E-2</v>
      </c>
      <c r="N70" s="511">
        <v>70.36</v>
      </c>
      <c r="O70" s="411">
        <v>1.6999999999999999E-3</v>
      </c>
      <c r="P70" s="511">
        <v>5.0199999999999996</v>
      </c>
      <c r="Q70" s="411">
        <v>0</v>
      </c>
      <c r="R70" s="511">
        <v>0</v>
      </c>
      <c r="S70" s="411">
        <v>0.1041</v>
      </c>
      <c r="T70" s="511">
        <v>309.62</v>
      </c>
      <c r="U70" s="411">
        <v>3.3999999999999998E-3</v>
      </c>
      <c r="V70" s="511">
        <v>9.98</v>
      </c>
      <c r="W70" s="411">
        <v>1.1970000000000001</v>
      </c>
      <c r="X70" s="511">
        <v>3561.82</v>
      </c>
      <c r="Y70" s="512">
        <v>6537.47</v>
      </c>
      <c r="Z70" s="412">
        <f t="shared" ref="Z70:Z105" si="1">Y70-F70-D70</f>
        <v>1161.9600000000005</v>
      </c>
      <c r="AA70" s="416"/>
    </row>
    <row r="71" spans="1:27" ht="28.35" customHeight="1">
      <c r="A71" s="508" t="s">
        <v>204</v>
      </c>
      <c r="B71" s="509" t="s">
        <v>625</v>
      </c>
      <c r="C71" s="510" t="s">
        <v>49</v>
      </c>
      <c r="D71" s="511">
        <v>3242.89</v>
      </c>
      <c r="E71" s="411">
        <v>0.80210000000000004</v>
      </c>
      <c r="F71" s="511">
        <v>2601.12</v>
      </c>
      <c r="G71" s="411">
        <v>0.22720000000000001</v>
      </c>
      <c r="H71" s="511">
        <v>736.74</v>
      </c>
      <c r="I71" s="411">
        <v>9.2999999999999992E-3</v>
      </c>
      <c r="J71" s="511">
        <v>30.23</v>
      </c>
      <c r="K71" s="411">
        <v>0</v>
      </c>
      <c r="L71" s="511">
        <v>0</v>
      </c>
      <c r="M71" s="411">
        <v>1.6799999999999999E-2</v>
      </c>
      <c r="N71" s="511">
        <v>54.33</v>
      </c>
      <c r="O71" s="411">
        <v>1.1999999999999999E-3</v>
      </c>
      <c r="P71" s="511">
        <v>3.82</v>
      </c>
      <c r="Q71" s="411">
        <v>0</v>
      </c>
      <c r="R71" s="511">
        <v>0</v>
      </c>
      <c r="S71" s="411">
        <v>9.5500000000000002E-2</v>
      </c>
      <c r="T71" s="511">
        <v>309.62</v>
      </c>
      <c r="U71" s="411">
        <v>3.0999999999999999E-3</v>
      </c>
      <c r="V71" s="511">
        <v>9.98</v>
      </c>
      <c r="W71" s="411">
        <v>1.1551</v>
      </c>
      <c r="X71" s="511">
        <v>3745.84</v>
      </c>
      <c r="Y71" s="512">
        <v>6988.73</v>
      </c>
      <c r="Z71" s="412">
        <f t="shared" si="1"/>
        <v>1144.7199999999998</v>
      </c>
      <c r="AA71" s="416"/>
    </row>
    <row r="72" spans="1:27" ht="28.35" customHeight="1">
      <c r="A72" s="508" t="s">
        <v>209</v>
      </c>
      <c r="B72" s="509" t="s">
        <v>626</v>
      </c>
      <c r="C72" s="510" t="s">
        <v>49</v>
      </c>
      <c r="D72" s="511">
        <v>4601.83</v>
      </c>
      <c r="E72" s="411">
        <v>0.80930000000000002</v>
      </c>
      <c r="F72" s="511">
        <v>3724.26</v>
      </c>
      <c r="G72" s="411">
        <v>0.16009999999999999</v>
      </c>
      <c r="H72" s="511">
        <v>736.74</v>
      </c>
      <c r="I72" s="411">
        <v>6.6E-3</v>
      </c>
      <c r="J72" s="511">
        <v>30.23</v>
      </c>
      <c r="K72" s="411">
        <v>0</v>
      </c>
      <c r="L72" s="511">
        <v>0</v>
      </c>
      <c r="M72" s="411">
        <v>0</v>
      </c>
      <c r="N72" s="511">
        <v>0</v>
      </c>
      <c r="O72" s="411">
        <v>1E-3</v>
      </c>
      <c r="P72" s="511">
        <v>4.67</v>
      </c>
      <c r="Q72" s="411">
        <v>0</v>
      </c>
      <c r="R72" s="511">
        <v>0</v>
      </c>
      <c r="S72" s="411">
        <v>6.7299999999999999E-2</v>
      </c>
      <c r="T72" s="511">
        <v>309.62</v>
      </c>
      <c r="U72" s="411">
        <v>2.2000000000000001E-3</v>
      </c>
      <c r="V72" s="511">
        <v>9.98</v>
      </c>
      <c r="W72" s="411">
        <v>1.0464</v>
      </c>
      <c r="X72" s="511">
        <v>4815.5</v>
      </c>
      <c r="Y72" s="512">
        <v>9417.33</v>
      </c>
      <c r="Z72" s="412">
        <f t="shared" si="1"/>
        <v>1091.2399999999998</v>
      </c>
      <c r="AA72" s="416"/>
    </row>
    <row r="73" spans="1:27" ht="28.35" customHeight="1">
      <c r="A73" s="508" t="s">
        <v>627</v>
      </c>
      <c r="B73" s="509" t="s">
        <v>628</v>
      </c>
      <c r="C73" s="510" t="s">
        <v>49</v>
      </c>
      <c r="D73" s="511">
        <v>2920.29</v>
      </c>
      <c r="E73" s="411">
        <v>0.79400000000000004</v>
      </c>
      <c r="F73" s="511">
        <v>2318.71</v>
      </c>
      <c r="G73" s="411">
        <v>0.25230000000000002</v>
      </c>
      <c r="H73" s="511">
        <v>736.74</v>
      </c>
      <c r="I73" s="411">
        <v>1.04E-2</v>
      </c>
      <c r="J73" s="511">
        <v>30.23</v>
      </c>
      <c r="K73" s="411">
        <v>0</v>
      </c>
      <c r="L73" s="511">
        <v>0</v>
      </c>
      <c r="M73" s="411">
        <v>2.52E-2</v>
      </c>
      <c r="N73" s="511">
        <v>73.680000000000007</v>
      </c>
      <c r="O73" s="411">
        <v>1.1000000000000001E-3</v>
      </c>
      <c r="P73" s="511">
        <v>3.29</v>
      </c>
      <c r="Q73" s="411">
        <v>0</v>
      </c>
      <c r="R73" s="511">
        <v>0</v>
      </c>
      <c r="S73" s="411">
        <v>0.106</v>
      </c>
      <c r="T73" s="511">
        <v>309.62</v>
      </c>
      <c r="U73" s="411">
        <v>3.3999999999999998E-3</v>
      </c>
      <c r="V73" s="511">
        <v>9.98</v>
      </c>
      <c r="W73" s="411">
        <v>1.1923999999999999</v>
      </c>
      <c r="X73" s="511">
        <v>3482.26</v>
      </c>
      <c r="Y73" s="512">
        <v>6402.55</v>
      </c>
      <c r="Z73" s="412">
        <f t="shared" si="1"/>
        <v>1163.5500000000002</v>
      </c>
      <c r="AA73" s="416"/>
    </row>
    <row r="74" spans="1:27" ht="28.35" customHeight="1">
      <c r="A74" s="508" t="s">
        <v>629</v>
      </c>
      <c r="B74" s="509" t="s">
        <v>630</v>
      </c>
      <c r="C74" s="510" t="s">
        <v>49</v>
      </c>
      <c r="D74" s="511">
        <v>4417.8100000000004</v>
      </c>
      <c r="E74" s="411">
        <v>0.80120000000000002</v>
      </c>
      <c r="F74" s="511">
        <v>3539.55</v>
      </c>
      <c r="G74" s="411">
        <v>0.1668</v>
      </c>
      <c r="H74" s="511">
        <v>736.74</v>
      </c>
      <c r="I74" s="411">
        <v>0</v>
      </c>
      <c r="J74" s="511">
        <v>0</v>
      </c>
      <c r="K74" s="411">
        <v>0</v>
      </c>
      <c r="L74" s="511">
        <v>0</v>
      </c>
      <c r="M74" s="411">
        <v>0</v>
      </c>
      <c r="N74" s="511">
        <v>0</v>
      </c>
      <c r="O74" s="411">
        <v>1.1000000000000001E-3</v>
      </c>
      <c r="P74" s="511">
        <v>4.83</v>
      </c>
      <c r="Q74" s="411">
        <v>0</v>
      </c>
      <c r="R74" s="511">
        <v>0</v>
      </c>
      <c r="S74" s="411">
        <v>7.0099999999999996E-2</v>
      </c>
      <c r="T74" s="511">
        <v>309.62</v>
      </c>
      <c r="U74" s="411">
        <v>2.3E-3</v>
      </c>
      <c r="V74" s="511">
        <v>9.98</v>
      </c>
      <c r="W74" s="411">
        <v>1.0414000000000001</v>
      </c>
      <c r="X74" s="511">
        <v>4600.72</v>
      </c>
      <c r="Y74" s="512">
        <v>9018.5300000000007</v>
      </c>
      <c r="Z74" s="412">
        <f t="shared" si="1"/>
        <v>1061.17</v>
      </c>
      <c r="AA74" s="416"/>
    </row>
    <row r="75" spans="1:27" ht="28.35" customHeight="1">
      <c r="A75" s="508" t="s">
        <v>205</v>
      </c>
      <c r="B75" s="509" t="s">
        <v>188</v>
      </c>
      <c r="C75" s="510" t="s">
        <v>49</v>
      </c>
      <c r="D75" s="511">
        <v>2516.19</v>
      </c>
      <c r="E75" s="411">
        <v>0.80589999999999995</v>
      </c>
      <c r="F75" s="511">
        <v>2027.8</v>
      </c>
      <c r="G75" s="411">
        <v>0.2928</v>
      </c>
      <c r="H75" s="511">
        <v>736.74</v>
      </c>
      <c r="I75" s="411">
        <v>1.2E-2</v>
      </c>
      <c r="J75" s="511">
        <v>30.23</v>
      </c>
      <c r="K75" s="411">
        <v>0</v>
      </c>
      <c r="L75" s="511">
        <v>0</v>
      </c>
      <c r="M75" s="411">
        <v>3.8899999999999997E-2</v>
      </c>
      <c r="N75" s="511">
        <v>97.93</v>
      </c>
      <c r="O75" s="411">
        <v>1.8E-3</v>
      </c>
      <c r="P75" s="511">
        <v>4.42</v>
      </c>
      <c r="Q75" s="411">
        <v>0</v>
      </c>
      <c r="R75" s="511">
        <v>0</v>
      </c>
      <c r="S75" s="411">
        <v>0.1231</v>
      </c>
      <c r="T75" s="511">
        <v>309.62</v>
      </c>
      <c r="U75" s="411">
        <v>4.0000000000000001E-3</v>
      </c>
      <c r="V75" s="511">
        <v>9.98</v>
      </c>
      <c r="W75" s="411">
        <v>1.2784</v>
      </c>
      <c r="X75" s="511">
        <v>3216.72</v>
      </c>
      <c r="Y75" s="512">
        <v>5732.91</v>
      </c>
      <c r="Z75" s="412">
        <f t="shared" si="1"/>
        <v>1188.9199999999996</v>
      </c>
      <c r="AA75" s="416"/>
    </row>
    <row r="76" spans="1:27" ht="28.35" customHeight="1">
      <c r="A76" s="508" t="s">
        <v>631</v>
      </c>
      <c r="B76" s="509" t="s">
        <v>632</v>
      </c>
      <c r="C76" s="510" t="s">
        <v>49</v>
      </c>
      <c r="D76" s="511">
        <v>2556.4299999999998</v>
      </c>
      <c r="E76" s="411">
        <v>0.79879999999999995</v>
      </c>
      <c r="F76" s="511">
        <v>2042.07</v>
      </c>
      <c r="G76" s="411">
        <v>0.28820000000000001</v>
      </c>
      <c r="H76" s="511">
        <v>736.74</v>
      </c>
      <c r="I76" s="411">
        <v>0</v>
      </c>
      <c r="J76" s="511">
        <v>0</v>
      </c>
      <c r="K76" s="411">
        <v>0</v>
      </c>
      <c r="L76" s="511">
        <v>0</v>
      </c>
      <c r="M76" s="411">
        <v>3.7400000000000003E-2</v>
      </c>
      <c r="N76" s="511">
        <v>95.51</v>
      </c>
      <c r="O76" s="411">
        <v>1.2999999999999999E-3</v>
      </c>
      <c r="P76" s="511">
        <v>3.37</v>
      </c>
      <c r="Q76" s="411">
        <v>0</v>
      </c>
      <c r="R76" s="511">
        <v>0</v>
      </c>
      <c r="S76" s="411">
        <v>0.1211</v>
      </c>
      <c r="T76" s="511">
        <v>309.62</v>
      </c>
      <c r="U76" s="411">
        <v>3.8999999999999998E-3</v>
      </c>
      <c r="V76" s="511">
        <v>9.98</v>
      </c>
      <c r="W76" s="411">
        <v>1.2506999999999999</v>
      </c>
      <c r="X76" s="511">
        <v>3197.31</v>
      </c>
      <c r="Y76" s="512">
        <v>5753.73</v>
      </c>
      <c r="Z76" s="412">
        <f t="shared" si="1"/>
        <v>1155.23</v>
      </c>
      <c r="AA76" s="416"/>
    </row>
    <row r="77" spans="1:27" ht="28.35" customHeight="1">
      <c r="A77" s="508" t="s">
        <v>633</v>
      </c>
      <c r="B77" s="509" t="s">
        <v>634</v>
      </c>
      <c r="C77" s="510" t="s">
        <v>49</v>
      </c>
      <c r="D77" s="511">
        <v>3408.57</v>
      </c>
      <c r="E77" s="411">
        <v>0.79879999999999995</v>
      </c>
      <c r="F77" s="511">
        <v>2722.76</v>
      </c>
      <c r="G77" s="411">
        <v>0.21609999999999999</v>
      </c>
      <c r="H77" s="511">
        <v>736.74</v>
      </c>
      <c r="I77" s="411">
        <v>0</v>
      </c>
      <c r="J77" s="511">
        <v>0</v>
      </c>
      <c r="K77" s="411">
        <v>0</v>
      </c>
      <c r="L77" s="511">
        <v>0</v>
      </c>
      <c r="M77" s="411">
        <v>1.2999999999999999E-2</v>
      </c>
      <c r="N77" s="511">
        <v>44.39</v>
      </c>
      <c r="O77" s="411">
        <v>1E-3</v>
      </c>
      <c r="P77" s="511">
        <v>3.37</v>
      </c>
      <c r="Q77" s="411">
        <v>0</v>
      </c>
      <c r="R77" s="511">
        <v>0</v>
      </c>
      <c r="S77" s="411">
        <v>9.0800000000000006E-2</v>
      </c>
      <c r="T77" s="511">
        <v>309.62</v>
      </c>
      <c r="U77" s="411">
        <v>2.8999999999999998E-3</v>
      </c>
      <c r="V77" s="511">
        <v>9.98</v>
      </c>
      <c r="W77" s="411">
        <v>1.1227</v>
      </c>
      <c r="X77" s="511">
        <v>3826.87</v>
      </c>
      <c r="Y77" s="512">
        <v>7235.44</v>
      </c>
      <c r="Z77" s="412">
        <f t="shared" si="1"/>
        <v>1104.1099999999992</v>
      </c>
      <c r="AA77" s="416"/>
    </row>
    <row r="78" spans="1:27" ht="28.35" customHeight="1">
      <c r="A78" s="508" t="s">
        <v>635</v>
      </c>
      <c r="B78" s="509" t="s">
        <v>636</v>
      </c>
      <c r="C78" s="510" t="s">
        <v>49</v>
      </c>
      <c r="D78" s="511">
        <v>5529.35</v>
      </c>
      <c r="E78" s="411">
        <v>0.79879999999999995</v>
      </c>
      <c r="F78" s="511">
        <v>4416.84</v>
      </c>
      <c r="G78" s="411">
        <v>0.13320000000000001</v>
      </c>
      <c r="H78" s="511">
        <v>736.74</v>
      </c>
      <c r="I78" s="411">
        <v>0</v>
      </c>
      <c r="J78" s="511">
        <v>0</v>
      </c>
      <c r="K78" s="411">
        <v>0</v>
      </c>
      <c r="L78" s="511">
        <v>0</v>
      </c>
      <c r="M78" s="411">
        <v>0</v>
      </c>
      <c r="N78" s="511">
        <v>0</v>
      </c>
      <c r="O78" s="411">
        <v>5.9999999999999995E-4</v>
      </c>
      <c r="P78" s="511">
        <v>3.37</v>
      </c>
      <c r="Q78" s="411">
        <v>0</v>
      </c>
      <c r="R78" s="511">
        <v>0</v>
      </c>
      <c r="S78" s="411">
        <v>5.6000000000000001E-2</v>
      </c>
      <c r="T78" s="511">
        <v>309.62</v>
      </c>
      <c r="U78" s="411">
        <v>1.8E-3</v>
      </c>
      <c r="V78" s="511">
        <v>9.98</v>
      </c>
      <c r="W78" s="411">
        <v>0.99050000000000005</v>
      </c>
      <c r="X78" s="511">
        <v>5476.56</v>
      </c>
      <c r="Y78" s="512">
        <v>11005.9</v>
      </c>
      <c r="Z78" s="412">
        <f t="shared" si="1"/>
        <v>1059.7099999999991</v>
      </c>
      <c r="AA78" s="416"/>
    </row>
    <row r="79" spans="1:27" ht="28.35" customHeight="1">
      <c r="A79" s="508" t="s">
        <v>637</v>
      </c>
      <c r="B79" s="509" t="s">
        <v>638</v>
      </c>
      <c r="C79" s="510" t="s">
        <v>49</v>
      </c>
      <c r="D79" s="511">
        <v>3488.04</v>
      </c>
      <c r="E79" s="411">
        <v>0.7964</v>
      </c>
      <c r="F79" s="511">
        <v>2777.88</v>
      </c>
      <c r="G79" s="411">
        <v>0.2112</v>
      </c>
      <c r="H79" s="511">
        <v>736.74</v>
      </c>
      <c r="I79" s="411">
        <v>0</v>
      </c>
      <c r="J79" s="511">
        <v>0</v>
      </c>
      <c r="K79" s="411">
        <v>0</v>
      </c>
      <c r="L79" s="511">
        <v>0</v>
      </c>
      <c r="M79" s="411">
        <v>1.14E-2</v>
      </c>
      <c r="N79" s="511">
        <v>39.619999999999997</v>
      </c>
      <c r="O79" s="411">
        <v>1E-3</v>
      </c>
      <c r="P79" s="511">
        <v>3.47</v>
      </c>
      <c r="Q79" s="411">
        <v>0</v>
      </c>
      <c r="R79" s="511">
        <v>0</v>
      </c>
      <c r="S79" s="411">
        <v>8.8800000000000004E-2</v>
      </c>
      <c r="T79" s="511">
        <v>309.62</v>
      </c>
      <c r="U79" s="411">
        <v>2.8999999999999998E-3</v>
      </c>
      <c r="V79" s="511">
        <v>9.98</v>
      </c>
      <c r="W79" s="411">
        <v>1.1115999999999999</v>
      </c>
      <c r="X79" s="511">
        <v>3877.31</v>
      </c>
      <c r="Y79" s="512">
        <v>7365.35</v>
      </c>
      <c r="Z79" s="412">
        <f t="shared" si="1"/>
        <v>1099.4300000000003</v>
      </c>
      <c r="AA79" s="416"/>
    </row>
    <row r="80" spans="1:27" ht="28.35" customHeight="1">
      <c r="A80" s="508" t="s">
        <v>639</v>
      </c>
      <c r="B80" s="509" t="s">
        <v>640</v>
      </c>
      <c r="C80" s="510" t="s">
        <v>49</v>
      </c>
      <c r="D80" s="511">
        <v>4650.72</v>
      </c>
      <c r="E80" s="411">
        <v>0.7964</v>
      </c>
      <c r="F80" s="511">
        <v>3703.83</v>
      </c>
      <c r="G80" s="411">
        <v>0.15840000000000001</v>
      </c>
      <c r="H80" s="511">
        <v>736.74</v>
      </c>
      <c r="I80" s="411">
        <v>0</v>
      </c>
      <c r="J80" s="511">
        <v>0</v>
      </c>
      <c r="K80" s="411">
        <v>0</v>
      </c>
      <c r="L80" s="511">
        <v>0</v>
      </c>
      <c r="M80" s="411">
        <v>0</v>
      </c>
      <c r="N80" s="511">
        <v>0</v>
      </c>
      <c r="O80" s="411">
        <v>6.9999999999999999E-4</v>
      </c>
      <c r="P80" s="511">
        <v>3.47</v>
      </c>
      <c r="Q80" s="411">
        <v>0</v>
      </c>
      <c r="R80" s="511">
        <v>0</v>
      </c>
      <c r="S80" s="411">
        <v>6.6600000000000006E-2</v>
      </c>
      <c r="T80" s="511">
        <v>309.62</v>
      </c>
      <c r="U80" s="411">
        <v>2.0999999999999999E-3</v>
      </c>
      <c r="V80" s="511">
        <v>9.98</v>
      </c>
      <c r="W80" s="411">
        <v>1.0243</v>
      </c>
      <c r="X80" s="511">
        <v>4763.6499999999996</v>
      </c>
      <c r="Y80" s="512">
        <v>9414.3700000000008</v>
      </c>
      <c r="Z80" s="412">
        <f t="shared" si="1"/>
        <v>1059.8200000000006</v>
      </c>
      <c r="AA80" s="416"/>
    </row>
    <row r="81" spans="1:27" ht="28.35" customHeight="1">
      <c r="A81" s="508" t="s">
        <v>641</v>
      </c>
      <c r="B81" s="509" t="s">
        <v>642</v>
      </c>
      <c r="C81" s="510" t="s">
        <v>49</v>
      </c>
      <c r="D81" s="511">
        <v>8384.93</v>
      </c>
      <c r="E81" s="411">
        <v>0.7964</v>
      </c>
      <c r="F81" s="511">
        <v>6677.76</v>
      </c>
      <c r="G81" s="411">
        <v>8.7900000000000006E-2</v>
      </c>
      <c r="H81" s="511">
        <v>736.74</v>
      </c>
      <c r="I81" s="411">
        <v>0</v>
      </c>
      <c r="J81" s="511">
        <v>0</v>
      </c>
      <c r="K81" s="411">
        <v>0</v>
      </c>
      <c r="L81" s="511">
        <v>0</v>
      </c>
      <c r="M81" s="411">
        <v>0</v>
      </c>
      <c r="N81" s="511">
        <v>0</v>
      </c>
      <c r="O81" s="411">
        <v>4.0000000000000002E-4</v>
      </c>
      <c r="P81" s="511">
        <v>3.47</v>
      </c>
      <c r="Q81" s="411">
        <v>0</v>
      </c>
      <c r="R81" s="511">
        <v>0</v>
      </c>
      <c r="S81" s="411">
        <v>3.6900000000000002E-2</v>
      </c>
      <c r="T81" s="511">
        <v>309.62</v>
      </c>
      <c r="U81" s="411">
        <v>1.1999999999999999E-3</v>
      </c>
      <c r="V81" s="511">
        <v>9.98</v>
      </c>
      <c r="W81" s="411">
        <v>0.92279999999999995</v>
      </c>
      <c r="X81" s="511">
        <v>7737.58</v>
      </c>
      <c r="Y81" s="512">
        <v>16122.5</v>
      </c>
      <c r="Z81" s="412">
        <f t="shared" si="1"/>
        <v>1059.8099999999995</v>
      </c>
      <c r="AA81" s="416"/>
    </row>
    <row r="82" spans="1:27" ht="28.35" customHeight="1">
      <c r="A82" s="508" t="s">
        <v>643</v>
      </c>
      <c r="B82" s="509" t="s">
        <v>644</v>
      </c>
      <c r="C82" s="510" t="s">
        <v>49</v>
      </c>
      <c r="D82" s="511">
        <v>12903</v>
      </c>
      <c r="E82" s="411">
        <v>0.79879999999999995</v>
      </c>
      <c r="F82" s="511">
        <v>10306.92</v>
      </c>
      <c r="G82" s="411">
        <v>5.7099999999999998E-2</v>
      </c>
      <c r="H82" s="511">
        <v>736.74</v>
      </c>
      <c r="I82" s="411">
        <v>2.0999999999999999E-3</v>
      </c>
      <c r="J82" s="511">
        <v>26.96</v>
      </c>
      <c r="K82" s="411">
        <v>0</v>
      </c>
      <c r="L82" s="511">
        <v>0</v>
      </c>
      <c r="M82" s="411">
        <v>0</v>
      </c>
      <c r="N82" s="511">
        <v>0</v>
      </c>
      <c r="O82" s="411">
        <v>4.0000000000000002E-4</v>
      </c>
      <c r="P82" s="511">
        <v>4.6100000000000003</v>
      </c>
      <c r="Q82" s="411">
        <v>0</v>
      </c>
      <c r="R82" s="511">
        <v>0</v>
      </c>
      <c r="S82" s="411">
        <v>2.4E-2</v>
      </c>
      <c r="T82" s="511">
        <v>309.62</v>
      </c>
      <c r="U82" s="411">
        <v>8.0000000000000004E-4</v>
      </c>
      <c r="V82" s="511">
        <v>9.98</v>
      </c>
      <c r="W82" s="411">
        <v>0.8831</v>
      </c>
      <c r="X82" s="511">
        <v>11394.83</v>
      </c>
      <c r="Y82" s="512">
        <v>24297.83</v>
      </c>
      <c r="Z82" s="412">
        <f t="shared" si="1"/>
        <v>1087.9100000000017</v>
      </c>
      <c r="AA82" s="416"/>
    </row>
    <row r="83" spans="1:27" ht="28.35" customHeight="1">
      <c r="A83" s="508" t="s">
        <v>645</v>
      </c>
      <c r="B83" s="509" t="s">
        <v>646</v>
      </c>
      <c r="C83" s="510" t="s">
        <v>49</v>
      </c>
      <c r="D83" s="511">
        <v>13780.36</v>
      </c>
      <c r="E83" s="411">
        <v>0.79879999999999995</v>
      </c>
      <c r="F83" s="511">
        <v>11007.75</v>
      </c>
      <c r="G83" s="411">
        <v>5.3499999999999999E-2</v>
      </c>
      <c r="H83" s="511">
        <v>736.74</v>
      </c>
      <c r="I83" s="411">
        <v>2E-3</v>
      </c>
      <c r="J83" s="511">
        <v>26.96</v>
      </c>
      <c r="K83" s="411">
        <v>0</v>
      </c>
      <c r="L83" s="511">
        <v>0</v>
      </c>
      <c r="M83" s="411">
        <v>0</v>
      </c>
      <c r="N83" s="511">
        <v>0</v>
      </c>
      <c r="O83" s="411">
        <v>2.9999999999999997E-4</v>
      </c>
      <c r="P83" s="511">
        <v>4.6100000000000003</v>
      </c>
      <c r="Q83" s="411">
        <v>0</v>
      </c>
      <c r="R83" s="511">
        <v>0</v>
      </c>
      <c r="S83" s="411">
        <v>2.2499999999999999E-2</v>
      </c>
      <c r="T83" s="511">
        <v>309.62</v>
      </c>
      <c r="U83" s="411">
        <v>6.9999999999999999E-4</v>
      </c>
      <c r="V83" s="511">
        <v>9.98</v>
      </c>
      <c r="W83" s="411">
        <v>0.87770000000000004</v>
      </c>
      <c r="X83" s="511">
        <v>12095.66</v>
      </c>
      <c r="Y83" s="512">
        <v>25876.02</v>
      </c>
      <c r="Z83" s="412">
        <f t="shared" si="1"/>
        <v>1087.9099999999999</v>
      </c>
      <c r="AA83" s="416"/>
    </row>
    <row r="84" spans="1:27" ht="28.35" customHeight="1">
      <c r="A84" s="508" t="s">
        <v>647</v>
      </c>
      <c r="B84" s="509" t="s">
        <v>648</v>
      </c>
      <c r="C84" s="510" t="s">
        <v>49</v>
      </c>
      <c r="D84" s="511">
        <v>14657.71</v>
      </c>
      <c r="E84" s="411">
        <v>0.79879999999999995</v>
      </c>
      <c r="F84" s="511">
        <v>11708.58</v>
      </c>
      <c r="G84" s="411">
        <v>5.0299999999999997E-2</v>
      </c>
      <c r="H84" s="511">
        <v>736.74</v>
      </c>
      <c r="I84" s="411">
        <v>1.8E-3</v>
      </c>
      <c r="J84" s="511">
        <v>26.96</v>
      </c>
      <c r="K84" s="411">
        <v>0</v>
      </c>
      <c r="L84" s="511">
        <v>0</v>
      </c>
      <c r="M84" s="411">
        <v>0</v>
      </c>
      <c r="N84" s="511">
        <v>0</v>
      </c>
      <c r="O84" s="411">
        <v>2.9999999999999997E-4</v>
      </c>
      <c r="P84" s="511">
        <v>4.6100000000000003</v>
      </c>
      <c r="Q84" s="411">
        <v>0</v>
      </c>
      <c r="R84" s="511">
        <v>0</v>
      </c>
      <c r="S84" s="411">
        <v>2.1100000000000001E-2</v>
      </c>
      <c r="T84" s="511">
        <v>309.62</v>
      </c>
      <c r="U84" s="411">
        <v>6.9999999999999999E-4</v>
      </c>
      <c r="V84" s="511">
        <v>9.98</v>
      </c>
      <c r="W84" s="411">
        <v>0.873</v>
      </c>
      <c r="X84" s="511">
        <v>12796.49</v>
      </c>
      <c r="Y84" s="512">
        <v>27454.2</v>
      </c>
      <c r="Z84" s="412">
        <f t="shared" si="1"/>
        <v>1087.9100000000017</v>
      </c>
      <c r="AA84" s="416"/>
    </row>
    <row r="85" spans="1:27" ht="28.35" customHeight="1">
      <c r="A85" s="508" t="s">
        <v>649</v>
      </c>
      <c r="B85" s="509" t="s">
        <v>650</v>
      </c>
      <c r="C85" s="510" t="s">
        <v>49</v>
      </c>
      <c r="D85" s="511">
        <v>4065.19</v>
      </c>
      <c r="E85" s="411">
        <v>0.79630000000000001</v>
      </c>
      <c r="F85" s="511">
        <v>3237.11</v>
      </c>
      <c r="G85" s="411">
        <v>0.1812</v>
      </c>
      <c r="H85" s="511">
        <v>736.74</v>
      </c>
      <c r="I85" s="411">
        <v>6.6E-3</v>
      </c>
      <c r="J85" s="511">
        <v>26.96</v>
      </c>
      <c r="K85" s="411">
        <v>0</v>
      </c>
      <c r="L85" s="511">
        <v>0</v>
      </c>
      <c r="M85" s="411">
        <v>1.1999999999999999E-3</v>
      </c>
      <c r="N85" s="511">
        <v>4.99</v>
      </c>
      <c r="O85" s="411">
        <v>8.9999999999999998E-4</v>
      </c>
      <c r="P85" s="511">
        <v>3.64</v>
      </c>
      <c r="Q85" s="411">
        <v>0</v>
      </c>
      <c r="R85" s="511">
        <v>0</v>
      </c>
      <c r="S85" s="411">
        <v>7.6200000000000004E-2</v>
      </c>
      <c r="T85" s="511">
        <v>309.62</v>
      </c>
      <c r="U85" s="411">
        <v>2.5000000000000001E-3</v>
      </c>
      <c r="V85" s="511">
        <v>9.98</v>
      </c>
      <c r="W85" s="411">
        <v>1.0649</v>
      </c>
      <c r="X85" s="511">
        <v>4329.05</v>
      </c>
      <c r="Y85" s="512">
        <v>8394.24</v>
      </c>
      <c r="Z85" s="412">
        <f t="shared" si="1"/>
        <v>1091.9399999999991</v>
      </c>
      <c r="AA85" s="416"/>
    </row>
    <row r="86" spans="1:27" ht="28.35" customHeight="1">
      <c r="A86" s="508" t="s">
        <v>651</v>
      </c>
      <c r="B86" s="509" t="s">
        <v>652</v>
      </c>
      <c r="C86" s="510" t="s">
        <v>49</v>
      </c>
      <c r="D86" s="511">
        <v>5420.25</v>
      </c>
      <c r="E86" s="411">
        <v>0.79630000000000001</v>
      </c>
      <c r="F86" s="511">
        <v>4316.1499999999996</v>
      </c>
      <c r="G86" s="411">
        <v>0.13589999999999999</v>
      </c>
      <c r="H86" s="511">
        <v>736.74</v>
      </c>
      <c r="I86" s="411">
        <v>5.0000000000000001E-3</v>
      </c>
      <c r="J86" s="511">
        <v>26.96</v>
      </c>
      <c r="K86" s="411">
        <v>0</v>
      </c>
      <c r="L86" s="511">
        <v>0</v>
      </c>
      <c r="M86" s="411">
        <v>0</v>
      </c>
      <c r="N86" s="511">
        <v>0</v>
      </c>
      <c r="O86" s="411">
        <v>6.9999999999999999E-4</v>
      </c>
      <c r="P86" s="511">
        <v>3.64</v>
      </c>
      <c r="Q86" s="411">
        <v>0</v>
      </c>
      <c r="R86" s="511">
        <v>0</v>
      </c>
      <c r="S86" s="411">
        <v>5.7099999999999998E-2</v>
      </c>
      <c r="T86" s="511">
        <v>309.62</v>
      </c>
      <c r="U86" s="411">
        <v>1.8E-3</v>
      </c>
      <c r="V86" s="511">
        <v>9.98</v>
      </c>
      <c r="W86" s="411">
        <v>0.99680000000000002</v>
      </c>
      <c r="X86" s="511">
        <v>5403.1</v>
      </c>
      <c r="Y86" s="512">
        <v>10823.35</v>
      </c>
      <c r="Z86" s="412">
        <f t="shared" si="1"/>
        <v>1086.9500000000007</v>
      </c>
      <c r="AA86" s="416"/>
    </row>
    <row r="87" spans="1:27" ht="28.35" customHeight="1">
      <c r="A87" s="508" t="s">
        <v>653</v>
      </c>
      <c r="B87" s="509" t="s">
        <v>654</v>
      </c>
      <c r="C87" s="510" t="s">
        <v>49</v>
      </c>
      <c r="D87" s="511">
        <v>10653.03</v>
      </c>
      <c r="E87" s="411">
        <v>0.79630000000000001</v>
      </c>
      <c r="F87" s="511">
        <v>8483.01</v>
      </c>
      <c r="G87" s="411">
        <v>6.9199999999999998E-2</v>
      </c>
      <c r="H87" s="511">
        <v>736.74</v>
      </c>
      <c r="I87" s="411">
        <v>2.5000000000000001E-3</v>
      </c>
      <c r="J87" s="511">
        <v>26.96</v>
      </c>
      <c r="K87" s="411">
        <v>0</v>
      </c>
      <c r="L87" s="511">
        <v>0</v>
      </c>
      <c r="M87" s="411">
        <v>0</v>
      </c>
      <c r="N87" s="511">
        <v>0</v>
      </c>
      <c r="O87" s="411">
        <v>2.9999999999999997E-4</v>
      </c>
      <c r="P87" s="511">
        <v>3.64</v>
      </c>
      <c r="Q87" s="411">
        <v>0</v>
      </c>
      <c r="R87" s="511">
        <v>0</v>
      </c>
      <c r="S87" s="411">
        <v>2.9100000000000001E-2</v>
      </c>
      <c r="T87" s="511">
        <v>309.62</v>
      </c>
      <c r="U87" s="411">
        <v>8.9999999999999998E-4</v>
      </c>
      <c r="V87" s="511">
        <v>9.98</v>
      </c>
      <c r="W87" s="411">
        <v>0.89829999999999999</v>
      </c>
      <c r="X87" s="511">
        <v>9569.9599999999991</v>
      </c>
      <c r="Y87" s="512">
        <v>20223</v>
      </c>
      <c r="Z87" s="412">
        <f t="shared" si="1"/>
        <v>1086.9599999999991</v>
      </c>
      <c r="AA87" s="416"/>
    </row>
    <row r="88" spans="1:27" ht="28.35" customHeight="1">
      <c r="A88" s="508" t="s">
        <v>655</v>
      </c>
      <c r="B88" s="509" t="s">
        <v>656</v>
      </c>
      <c r="C88" s="510" t="s">
        <v>49</v>
      </c>
      <c r="D88" s="511">
        <v>3451.7</v>
      </c>
      <c r="E88" s="411">
        <v>0.86309999999999998</v>
      </c>
      <c r="F88" s="511">
        <v>2979.16</v>
      </c>
      <c r="G88" s="411">
        <v>0.21340000000000001</v>
      </c>
      <c r="H88" s="511">
        <v>736.74</v>
      </c>
      <c r="I88" s="411">
        <v>7.7999999999999996E-3</v>
      </c>
      <c r="J88" s="511">
        <v>26.96</v>
      </c>
      <c r="K88" s="411">
        <v>0</v>
      </c>
      <c r="L88" s="511">
        <v>0</v>
      </c>
      <c r="M88" s="411">
        <v>1.21E-2</v>
      </c>
      <c r="N88" s="511">
        <v>41.8</v>
      </c>
      <c r="O88" s="411">
        <v>2.8E-3</v>
      </c>
      <c r="P88" s="511">
        <v>9.5399999999999991</v>
      </c>
      <c r="Q88" s="411">
        <v>0</v>
      </c>
      <c r="R88" s="511">
        <v>0</v>
      </c>
      <c r="S88" s="411">
        <v>8.9700000000000002E-2</v>
      </c>
      <c r="T88" s="511">
        <v>309.62</v>
      </c>
      <c r="U88" s="411">
        <v>2.8999999999999998E-3</v>
      </c>
      <c r="V88" s="511">
        <v>9.98</v>
      </c>
      <c r="W88" s="411">
        <v>1.1918</v>
      </c>
      <c r="X88" s="511">
        <v>4113.8100000000004</v>
      </c>
      <c r="Y88" s="512">
        <v>7565.51</v>
      </c>
      <c r="Z88" s="412">
        <f t="shared" si="1"/>
        <v>1134.6500000000005</v>
      </c>
      <c r="AA88" s="416"/>
    </row>
    <row r="89" spans="1:27" ht="28.35" customHeight="1">
      <c r="A89" s="508" t="s">
        <v>657</v>
      </c>
      <c r="B89" s="509" t="s">
        <v>658</v>
      </c>
      <c r="C89" s="510" t="s">
        <v>49</v>
      </c>
      <c r="D89" s="511">
        <v>4602.2700000000004</v>
      </c>
      <c r="E89" s="411">
        <v>0.86309999999999998</v>
      </c>
      <c r="F89" s="511">
        <v>3972.22</v>
      </c>
      <c r="G89" s="411">
        <v>0.16009999999999999</v>
      </c>
      <c r="H89" s="511">
        <v>736.74</v>
      </c>
      <c r="I89" s="411">
        <v>5.8999999999999999E-3</v>
      </c>
      <c r="J89" s="511">
        <v>26.96</v>
      </c>
      <c r="K89" s="411">
        <v>0</v>
      </c>
      <c r="L89" s="511">
        <v>0</v>
      </c>
      <c r="M89" s="411">
        <v>0</v>
      </c>
      <c r="N89" s="511">
        <v>0</v>
      </c>
      <c r="O89" s="411">
        <v>2.0999999999999999E-3</v>
      </c>
      <c r="P89" s="511">
        <v>9.5399999999999991</v>
      </c>
      <c r="Q89" s="411">
        <v>0</v>
      </c>
      <c r="R89" s="511">
        <v>0</v>
      </c>
      <c r="S89" s="411">
        <v>6.7299999999999999E-2</v>
      </c>
      <c r="T89" s="511">
        <v>309.62</v>
      </c>
      <c r="U89" s="411">
        <v>2.2000000000000001E-3</v>
      </c>
      <c r="V89" s="511">
        <v>9.98</v>
      </c>
      <c r="W89" s="411">
        <v>1.1006</v>
      </c>
      <c r="X89" s="511">
        <v>5065.07</v>
      </c>
      <c r="Y89" s="512">
        <v>9667.34</v>
      </c>
      <c r="Z89" s="412">
        <f t="shared" si="1"/>
        <v>1092.8500000000004</v>
      </c>
      <c r="AA89" s="416"/>
    </row>
    <row r="90" spans="1:27" ht="28.35" customHeight="1">
      <c r="A90" s="508" t="s">
        <v>659</v>
      </c>
      <c r="B90" s="509" t="s">
        <v>660</v>
      </c>
      <c r="C90" s="510" t="s">
        <v>49</v>
      </c>
      <c r="D90" s="511">
        <v>7246.03</v>
      </c>
      <c r="E90" s="411">
        <v>0.86309999999999998</v>
      </c>
      <c r="F90" s="511">
        <v>6254.05</v>
      </c>
      <c r="G90" s="411">
        <v>0.1017</v>
      </c>
      <c r="H90" s="511">
        <v>736.74</v>
      </c>
      <c r="I90" s="411">
        <v>3.7000000000000002E-3</v>
      </c>
      <c r="J90" s="511">
        <v>26.96</v>
      </c>
      <c r="K90" s="411">
        <v>0</v>
      </c>
      <c r="L90" s="511">
        <v>0</v>
      </c>
      <c r="M90" s="411">
        <v>0</v>
      </c>
      <c r="N90" s="511">
        <v>0</v>
      </c>
      <c r="O90" s="411">
        <v>1.2999999999999999E-3</v>
      </c>
      <c r="P90" s="511">
        <v>9.5399999999999991</v>
      </c>
      <c r="Q90" s="411">
        <v>0</v>
      </c>
      <c r="R90" s="511">
        <v>0</v>
      </c>
      <c r="S90" s="411">
        <v>4.2700000000000002E-2</v>
      </c>
      <c r="T90" s="511">
        <v>309.62</v>
      </c>
      <c r="U90" s="411">
        <v>1.4E-3</v>
      </c>
      <c r="V90" s="511">
        <v>9.98</v>
      </c>
      <c r="W90" s="411">
        <v>1.0139</v>
      </c>
      <c r="X90" s="511">
        <v>7346.89</v>
      </c>
      <c r="Y90" s="512">
        <v>14592.92</v>
      </c>
      <c r="Z90" s="412">
        <f t="shared" si="1"/>
        <v>1092.8399999999992</v>
      </c>
      <c r="AA90" s="416"/>
    </row>
    <row r="91" spans="1:27" ht="28.35" customHeight="1">
      <c r="A91" s="508" t="s">
        <v>661</v>
      </c>
      <c r="B91" s="509" t="s">
        <v>662</v>
      </c>
      <c r="C91" s="510" t="s">
        <v>49</v>
      </c>
      <c r="D91" s="511">
        <v>2862.79</v>
      </c>
      <c r="E91" s="411">
        <v>0.84730000000000005</v>
      </c>
      <c r="F91" s="511">
        <v>2425.64</v>
      </c>
      <c r="G91" s="411">
        <v>0.25740000000000002</v>
      </c>
      <c r="H91" s="511">
        <v>736.74</v>
      </c>
      <c r="I91" s="411">
        <v>9.4000000000000004E-3</v>
      </c>
      <c r="J91" s="511">
        <v>26.96</v>
      </c>
      <c r="K91" s="411">
        <v>0</v>
      </c>
      <c r="L91" s="511">
        <v>0</v>
      </c>
      <c r="M91" s="411">
        <v>2.69E-2</v>
      </c>
      <c r="N91" s="511">
        <v>77.13</v>
      </c>
      <c r="O91" s="411">
        <v>2.8999999999999998E-3</v>
      </c>
      <c r="P91" s="511">
        <v>8.24</v>
      </c>
      <c r="Q91" s="411">
        <v>0</v>
      </c>
      <c r="R91" s="511">
        <v>0</v>
      </c>
      <c r="S91" s="411">
        <v>0.1082</v>
      </c>
      <c r="T91" s="511">
        <v>309.62</v>
      </c>
      <c r="U91" s="411">
        <v>3.5000000000000001E-3</v>
      </c>
      <c r="V91" s="511">
        <v>9.98</v>
      </c>
      <c r="W91" s="411">
        <v>1.2555000000000001</v>
      </c>
      <c r="X91" s="511">
        <v>3594.32</v>
      </c>
      <c r="Y91" s="512">
        <v>6457.11</v>
      </c>
      <c r="Z91" s="412">
        <f t="shared" si="1"/>
        <v>1168.6799999999998</v>
      </c>
      <c r="AA91" s="416"/>
    </row>
    <row r="92" spans="1:27" ht="28.35" customHeight="1">
      <c r="A92" s="508" t="s">
        <v>663</v>
      </c>
      <c r="B92" s="509" t="s">
        <v>664</v>
      </c>
      <c r="C92" s="510" t="s">
        <v>49</v>
      </c>
      <c r="D92" s="511">
        <v>3817.05</v>
      </c>
      <c r="E92" s="411">
        <v>0.84730000000000005</v>
      </c>
      <c r="F92" s="511">
        <v>3234.19</v>
      </c>
      <c r="G92" s="411">
        <v>0.193</v>
      </c>
      <c r="H92" s="511">
        <v>736.74</v>
      </c>
      <c r="I92" s="411">
        <v>7.1000000000000004E-3</v>
      </c>
      <c r="J92" s="511">
        <v>26.96</v>
      </c>
      <c r="K92" s="411">
        <v>0</v>
      </c>
      <c r="L92" s="511">
        <v>0</v>
      </c>
      <c r="M92" s="411">
        <v>5.1999999999999998E-3</v>
      </c>
      <c r="N92" s="511">
        <v>19.88</v>
      </c>
      <c r="O92" s="411">
        <v>2.2000000000000001E-3</v>
      </c>
      <c r="P92" s="511">
        <v>8.24</v>
      </c>
      <c r="Q92" s="411">
        <v>0</v>
      </c>
      <c r="R92" s="511">
        <v>0</v>
      </c>
      <c r="S92" s="411">
        <v>8.1100000000000005E-2</v>
      </c>
      <c r="T92" s="511">
        <v>309.62</v>
      </c>
      <c r="U92" s="411">
        <v>2.5999999999999999E-3</v>
      </c>
      <c r="V92" s="511">
        <v>9.98</v>
      </c>
      <c r="W92" s="411">
        <v>1.1385000000000001</v>
      </c>
      <c r="X92" s="511">
        <v>4345.6099999999997</v>
      </c>
      <c r="Y92" s="512">
        <v>8162.66</v>
      </c>
      <c r="Z92" s="412">
        <f t="shared" si="1"/>
        <v>1111.4199999999992</v>
      </c>
      <c r="AA92" s="416"/>
    </row>
    <row r="93" spans="1:27" ht="28.35" customHeight="1">
      <c r="A93" s="508" t="s">
        <v>665</v>
      </c>
      <c r="B93" s="509" t="s">
        <v>666</v>
      </c>
      <c r="C93" s="510" t="s">
        <v>49</v>
      </c>
      <c r="D93" s="511">
        <v>5626.43</v>
      </c>
      <c r="E93" s="411">
        <v>0.84730000000000005</v>
      </c>
      <c r="F93" s="511">
        <v>4767.2700000000004</v>
      </c>
      <c r="G93" s="411">
        <v>0.13089999999999999</v>
      </c>
      <c r="H93" s="511">
        <v>736.74</v>
      </c>
      <c r="I93" s="411">
        <v>4.7999999999999996E-3</v>
      </c>
      <c r="J93" s="511">
        <v>26.96</v>
      </c>
      <c r="K93" s="411">
        <v>0</v>
      </c>
      <c r="L93" s="511">
        <v>0</v>
      </c>
      <c r="M93" s="411">
        <v>0</v>
      </c>
      <c r="N93" s="511">
        <v>0</v>
      </c>
      <c r="O93" s="411">
        <v>1.5E-3</v>
      </c>
      <c r="P93" s="511">
        <v>8.24</v>
      </c>
      <c r="Q93" s="411">
        <v>0</v>
      </c>
      <c r="R93" s="511">
        <v>0</v>
      </c>
      <c r="S93" s="411">
        <v>5.5E-2</v>
      </c>
      <c r="T93" s="511">
        <v>309.62</v>
      </c>
      <c r="U93" s="411">
        <v>1.8E-3</v>
      </c>
      <c r="V93" s="511">
        <v>9.98</v>
      </c>
      <c r="W93" s="411">
        <v>1.0412999999999999</v>
      </c>
      <c r="X93" s="511">
        <v>5858.82</v>
      </c>
      <c r="Y93" s="512">
        <v>11485.25</v>
      </c>
      <c r="Z93" s="412">
        <f t="shared" si="1"/>
        <v>1091.5499999999993</v>
      </c>
      <c r="AA93" s="416"/>
    </row>
    <row r="94" spans="1:27" ht="28.35" customHeight="1">
      <c r="A94" s="508" t="s">
        <v>667</v>
      </c>
      <c r="B94" s="509" t="s">
        <v>668</v>
      </c>
      <c r="C94" s="510" t="s">
        <v>49</v>
      </c>
      <c r="D94" s="511">
        <v>4135.43</v>
      </c>
      <c r="E94" s="411">
        <v>0.81369999999999998</v>
      </c>
      <c r="F94" s="511">
        <v>3365</v>
      </c>
      <c r="G94" s="411">
        <v>0.1782</v>
      </c>
      <c r="H94" s="511">
        <v>736.74</v>
      </c>
      <c r="I94" s="411">
        <v>6.4999999999999997E-3</v>
      </c>
      <c r="J94" s="511">
        <v>26.96</v>
      </c>
      <c r="K94" s="411">
        <v>0</v>
      </c>
      <c r="L94" s="511">
        <v>0</v>
      </c>
      <c r="M94" s="411">
        <v>2.0000000000000001E-4</v>
      </c>
      <c r="N94" s="511">
        <v>0.77</v>
      </c>
      <c r="O94" s="411">
        <v>1.6999999999999999E-3</v>
      </c>
      <c r="P94" s="511">
        <v>7.01</v>
      </c>
      <c r="Q94" s="411">
        <v>0</v>
      </c>
      <c r="R94" s="511">
        <v>0</v>
      </c>
      <c r="S94" s="411">
        <v>7.4899999999999994E-2</v>
      </c>
      <c r="T94" s="511">
        <v>309.62</v>
      </c>
      <c r="U94" s="411">
        <v>2.3999999999999998E-3</v>
      </c>
      <c r="V94" s="511">
        <v>9.98</v>
      </c>
      <c r="W94" s="411">
        <v>1.0774999999999999</v>
      </c>
      <c r="X94" s="511">
        <v>4456.09</v>
      </c>
      <c r="Y94" s="512">
        <v>8591.52</v>
      </c>
      <c r="Z94" s="412">
        <f t="shared" si="1"/>
        <v>1091.0900000000001</v>
      </c>
      <c r="AA94" s="416"/>
    </row>
    <row r="95" spans="1:27" ht="28.35" customHeight="1">
      <c r="A95" s="508" t="s">
        <v>669</v>
      </c>
      <c r="B95" s="509" t="s">
        <v>670</v>
      </c>
      <c r="C95" s="510" t="s">
        <v>49</v>
      </c>
      <c r="D95" s="511">
        <v>5513.91</v>
      </c>
      <c r="E95" s="411">
        <v>0.81369999999999998</v>
      </c>
      <c r="F95" s="511">
        <v>4486.66</v>
      </c>
      <c r="G95" s="411">
        <v>0.1336</v>
      </c>
      <c r="H95" s="511">
        <v>736.74</v>
      </c>
      <c r="I95" s="411">
        <v>4.8999999999999998E-3</v>
      </c>
      <c r="J95" s="511">
        <v>26.96</v>
      </c>
      <c r="K95" s="411">
        <v>0</v>
      </c>
      <c r="L95" s="511">
        <v>0</v>
      </c>
      <c r="M95" s="411">
        <v>0</v>
      </c>
      <c r="N95" s="511">
        <v>0</v>
      </c>
      <c r="O95" s="411">
        <v>1.2999999999999999E-3</v>
      </c>
      <c r="P95" s="511">
        <v>7.01</v>
      </c>
      <c r="Q95" s="411">
        <v>0</v>
      </c>
      <c r="R95" s="511">
        <v>0</v>
      </c>
      <c r="S95" s="411">
        <v>5.62E-2</v>
      </c>
      <c r="T95" s="511">
        <v>309.62</v>
      </c>
      <c r="U95" s="411">
        <v>1.8E-3</v>
      </c>
      <c r="V95" s="511">
        <v>9.98</v>
      </c>
      <c r="W95" s="411">
        <v>1.0114000000000001</v>
      </c>
      <c r="X95" s="511">
        <v>5576.98</v>
      </c>
      <c r="Y95" s="512">
        <v>11090.88</v>
      </c>
      <c r="Z95" s="412">
        <f t="shared" si="1"/>
        <v>1090.3099999999995</v>
      </c>
      <c r="AA95" s="416"/>
    </row>
    <row r="96" spans="1:27" ht="28.35" customHeight="1">
      <c r="A96" s="508" t="s">
        <v>671</v>
      </c>
      <c r="B96" s="509" t="s">
        <v>672</v>
      </c>
      <c r="C96" s="510" t="s">
        <v>49</v>
      </c>
      <c r="D96" s="511">
        <v>8675.16</v>
      </c>
      <c r="E96" s="411">
        <v>0.81369999999999998</v>
      </c>
      <c r="F96" s="511">
        <v>7058.98</v>
      </c>
      <c r="G96" s="411">
        <v>8.4900000000000003E-2</v>
      </c>
      <c r="H96" s="511">
        <v>736.74</v>
      </c>
      <c r="I96" s="411">
        <v>3.0999999999999999E-3</v>
      </c>
      <c r="J96" s="511">
        <v>26.96</v>
      </c>
      <c r="K96" s="411">
        <v>0</v>
      </c>
      <c r="L96" s="511">
        <v>0</v>
      </c>
      <c r="M96" s="411">
        <v>0</v>
      </c>
      <c r="N96" s="511">
        <v>0</v>
      </c>
      <c r="O96" s="411">
        <v>8.0000000000000004E-4</v>
      </c>
      <c r="P96" s="511">
        <v>7.01</v>
      </c>
      <c r="Q96" s="411">
        <v>0</v>
      </c>
      <c r="R96" s="511">
        <v>0</v>
      </c>
      <c r="S96" s="411">
        <v>3.5700000000000003E-2</v>
      </c>
      <c r="T96" s="511">
        <v>309.62</v>
      </c>
      <c r="U96" s="411">
        <v>1.1999999999999999E-3</v>
      </c>
      <c r="V96" s="511">
        <v>9.98</v>
      </c>
      <c r="W96" s="411">
        <v>0.93940000000000001</v>
      </c>
      <c r="X96" s="511">
        <v>8149.3</v>
      </c>
      <c r="Y96" s="512">
        <v>16824.46</v>
      </c>
      <c r="Z96" s="412">
        <f t="shared" si="1"/>
        <v>1090.3199999999997</v>
      </c>
      <c r="AA96" s="416"/>
    </row>
    <row r="97" spans="1:27" ht="28.35" customHeight="1">
      <c r="A97" s="508" t="s">
        <v>673</v>
      </c>
      <c r="B97" s="509" t="s">
        <v>674</v>
      </c>
      <c r="C97" s="510" t="s">
        <v>49</v>
      </c>
      <c r="D97" s="511">
        <v>3451.7</v>
      </c>
      <c r="E97" s="411">
        <v>0.86309999999999998</v>
      </c>
      <c r="F97" s="511">
        <v>2979.16</v>
      </c>
      <c r="G97" s="411">
        <v>0.21340000000000001</v>
      </c>
      <c r="H97" s="511">
        <v>736.74</v>
      </c>
      <c r="I97" s="411">
        <v>7.7999999999999996E-3</v>
      </c>
      <c r="J97" s="511">
        <v>26.96</v>
      </c>
      <c r="K97" s="411">
        <v>0</v>
      </c>
      <c r="L97" s="511">
        <v>0</v>
      </c>
      <c r="M97" s="411">
        <v>1.21E-2</v>
      </c>
      <c r="N97" s="511">
        <v>41.8</v>
      </c>
      <c r="O97" s="411">
        <v>2.8E-3</v>
      </c>
      <c r="P97" s="511">
        <v>9.5399999999999991</v>
      </c>
      <c r="Q97" s="411">
        <v>0</v>
      </c>
      <c r="R97" s="511">
        <v>0</v>
      </c>
      <c r="S97" s="411">
        <v>8.9700000000000002E-2</v>
      </c>
      <c r="T97" s="511">
        <v>309.62</v>
      </c>
      <c r="U97" s="411">
        <v>2.8999999999999998E-3</v>
      </c>
      <c r="V97" s="511">
        <v>9.98</v>
      </c>
      <c r="W97" s="411">
        <v>1.1918</v>
      </c>
      <c r="X97" s="511">
        <v>4113.8100000000004</v>
      </c>
      <c r="Y97" s="512">
        <v>7565.51</v>
      </c>
      <c r="Z97" s="412">
        <f t="shared" si="1"/>
        <v>1134.6500000000005</v>
      </c>
      <c r="AA97" s="416"/>
    </row>
    <row r="98" spans="1:27" ht="28.35" customHeight="1">
      <c r="A98" s="508" t="s">
        <v>675</v>
      </c>
      <c r="B98" s="509" t="s">
        <v>676</v>
      </c>
      <c r="C98" s="510" t="s">
        <v>49</v>
      </c>
      <c r="D98" s="511">
        <v>4602.2700000000004</v>
      </c>
      <c r="E98" s="411">
        <v>0.86309999999999998</v>
      </c>
      <c r="F98" s="511">
        <v>3972.22</v>
      </c>
      <c r="G98" s="411">
        <v>0.16009999999999999</v>
      </c>
      <c r="H98" s="511">
        <v>736.74</v>
      </c>
      <c r="I98" s="411">
        <v>5.8999999999999999E-3</v>
      </c>
      <c r="J98" s="511">
        <v>26.96</v>
      </c>
      <c r="K98" s="411">
        <v>0</v>
      </c>
      <c r="L98" s="511">
        <v>0</v>
      </c>
      <c r="M98" s="411">
        <v>0</v>
      </c>
      <c r="N98" s="511">
        <v>0</v>
      </c>
      <c r="O98" s="411">
        <v>2.0999999999999999E-3</v>
      </c>
      <c r="P98" s="511">
        <v>9.5399999999999991</v>
      </c>
      <c r="Q98" s="411">
        <v>0</v>
      </c>
      <c r="R98" s="511">
        <v>0</v>
      </c>
      <c r="S98" s="411">
        <v>6.7299999999999999E-2</v>
      </c>
      <c r="T98" s="511">
        <v>309.62</v>
      </c>
      <c r="U98" s="411">
        <v>2.2000000000000001E-3</v>
      </c>
      <c r="V98" s="511">
        <v>9.98</v>
      </c>
      <c r="W98" s="411">
        <v>1.1006</v>
      </c>
      <c r="X98" s="511">
        <v>5065.07</v>
      </c>
      <c r="Y98" s="512">
        <v>9667.34</v>
      </c>
      <c r="Z98" s="412">
        <f t="shared" si="1"/>
        <v>1092.8500000000004</v>
      </c>
      <c r="AA98" s="416"/>
    </row>
    <row r="99" spans="1:27" ht="28.35" customHeight="1">
      <c r="A99" s="508" t="s">
        <v>677</v>
      </c>
      <c r="B99" s="509" t="s">
        <v>678</v>
      </c>
      <c r="C99" s="510" t="s">
        <v>49</v>
      </c>
      <c r="D99" s="511">
        <v>7246.03</v>
      </c>
      <c r="E99" s="411">
        <v>0.86309999999999998</v>
      </c>
      <c r="F99" s="511">
        <v>6254.05</v>
      </c>
      <c r="G99" s="411">
        <v>0.1017</v>
      </c>
      <c r="H99" s="511">
        <v>736.74</v>
      </c>
      <c r="I99" s="411">
        <v>3.7000000000000002E-3</v>
      </c>
      <c r="J99" s="511">
        <v>26.96</v>
      </c>
      <c r="K99" s="411">
        <v>0</v>
      </c>
      <c r="L99" s="511">
        <v>0</v>
      </c>
      <c r="M99" s="411">
        <v>0</v>
      </c>
      <c r="N99" s="511">
        <v>0</v>
      </c>
      <c r="O99" s="411">
        <v>1.2999999999999999E-3</v>
      </c>
      <c r="P99" s="511">
        <v>9.5399999999999991</v>
      </c>
      <c r="Q99" s="411">
        <v>0</v>
      </c>
      <c r="R99" s="511">
        <v>0</v>
      </c>
      <c r="S99" s="411">
        <v>4.2700000000000002E-2</v>
      </c>
      <c r="T99" s="511">
        <v>309.62</v>
      </c>
      <c r="U99" s="411">
        <v>1.4E-3</v>
      </c>
      <c r="V99" s="511">
        <v>9.98</v>
      </c>
      <c r="W99" s="411">
        <v>1.0139</v>
      </c>
      <c r="X99" s="511">
        <v>7346.89</v>
      </c>
      <c r="Y99" s="512">
        <v>14592.92</v>
      </c>
      <c r="Z99" s="412">
        <f t="shared" si="1"/>
        <v>1092.8399999999992</v>
      </c>
      <c r="AA99" s="416"/>
    </row>
    <row r="100" spans="1:27" ht="28.35" customHeight="1">
      <c r="A100" s="508" t="s">
        <v>679</v>
      </c>
      <c r="B100" s="509" t="s">
        <v>680</v>
      </c>
      <c r="C100" s="510" t="s">
        <v>49</v>
      </c>
      <c r="D100" s="511">
        <v>4321.08</v>
      </c>
      <c r="E100" s="411">
        <v>0.8135</v>
      </c>
      <c r="F100" s="511">
        <v>3515.19</v>
      </c>
      <c r="G100" s="411">
        <v>0.17050000000000001</v>
      </c>
      <c r="H100" s="511">
        <v>736.74</v>
      </c>
      <c r="I100" s="411">
        <v>6.1999999999999998E-3</v>
      </c>
      <c r="J100" s="511">
        <v>26.96</v>
      </c>
      <c r="K100" s="411">
        <v>0</v>
      </c>
      <c r="L100" s="511">
        <v>0</v>
      </c>
      <c r="M100" s="411">
        <v>0</v>
      </c>
      <c r="N100" s="511">
        <v>0</v>
      </c>
      <c r="O100" s="411">
        <v>1.6000000000000001E-3</v>
      </c>
      <c r="P100" s="511">
        <v>7.01</v>
      </c>
      <c r="Q100" s="411">
        <v>0</v>
      </c>
      <c r="R100" s="511">
        <v>0</v>
      </c>
      <c r="S100" s="411">
        <v>7.17E-2</v>
      </c>
      <c r="T100" s="511">
        <v>309.62</v>
      </c>
      <c r="U100" s="411">
        <v>2.3E-3</v>
      </c>
      <c r="V100" s="511">
        <v>9.98</v>
      </c>
      <c r="W100" s="411">
        <v>1.0658000000000001</v>
      </c>
      <c r="X100" s="511">
        <v>4605.51</v>
      </c>
      <c r="Y100" s="512">
        <v>8926.58</v>
      </c>
      <c r="Z100" s="412">
        <f t="shared" si="1"/>
        <v>1090.3099999999995</v>
      </c>
      <c r="AA100" s="416"/>
    </row>
    <row r="101" spans="1:27" ht="28.35" customHeight="1">
      <c r="A101" s="508" t="s">
        <v>681</v>
      </c>
      <c r="B101" s="509" t="s">
        <v>682</v>
      </c>
      <c r="C101" s="510" t="s">
        <v>49</v>
      </c>
      <c r="D101" s="511">
        <v>5761.43</v>
      </c>
      <c r="E101" s="411">
        <v>0.8135</v>
      </c>
      <c r="F101" s="511">
        <v>4686.93</v>
      </c>
      <c r="G101" s="411">
        <v>0.12790000000000001</v>
      </c>
      <c r="H101" s="511">
        <v>736.74</v>
      </c>
      <c r="I101" s="411">
        <v>4.7000000000000002E-3</v>
      </c>
      <c r="J101" s="511">
        <v>26.96</v>
      </c>
      <c r="K101" s="411">
        <v>0</v>
      </c>
      <c r="L101" s="511">
        <v>0</v>
      </c>
      <c r="M101" s="411">
        <v>0</v>
      </c>
      <c r="N101" s="511">
        <v>0</v>
      </c>
      <c r="O101" s="411">
        <v>1.1999999999999999E-3</v>
      </c>
      <c r="P101" s="511">
        <v>7.01</v>
      </c>
      <c r="Q101" s="411">
        <v>0</v>
      </c>
      <c r="R101" s="511">
        <v>0</v>
      </c>
      <c r="S101" s="411">
        <v>5.3699999999999998E-2</v>
      </c>
      <c r="T101" s="511">
        <v>309.62</v>
      </c>
      <c r="U101" s="411">
        <v>1.6999999999999999E-3</v>
      </c>
      <c r="V101" s="511">
        <v>9.98</v>
      </c>
      <c r="W101" s="411">
        <v>1.0026999999999999</v>
      </c>
      <c r="X101" s="511">
        <v>5777.24</v>
      </c>
      <c r="Y101" s="512">
        <v>11538.67</v>
      </c>
      <c r="Z101" s="412">
        <f t="shared" si="1"/>
        <v>1090.3099999999995</v>
      </c>
      <c r="AA101" s="416"/>
    </row>
    <row r="102" spans="1:27" ht="28.35" customHeight="1">
      <c r="A102" s="508" t="s">
        <v>683</v>
      </c>
      <c r="B102" s="509" t="s">
        <v>684</v>
      </c>
      <c r="C102" s="510" t="s">
        <v>49</v>
      </c>
      <c r="D102" s="511">
        <v>8782.07</v>
      </c>
      <c r="E102" s="411">
        <v>0.8135</v>
      </c>
      <c r="F102" s="511">
        <v>7144.21</v>
      </c>
      <c r="G102" s="411">
        <v>8.3900000000000002E-2</v>
      </c>
      <c r="H102" s="511">
        <v>736.74</v>
      </c>
      <c r="I102" s="411">
        <v>3.0999999999999999E-3</v>
      </c>
      <c r="J102" s="511">
        <v>26.96</v>
      </c>
      <c r="K102" s="411">
        <v>0</v>
      </c>
      <c r="L102" s="511">
        <v>0</v>
      </c>
      <c r="M102" s="411">
        <v>0</v>
      </c>
      <c r="N102" s="511">
        <v>0</v>
      </c>
      <c r="O102" s="411">
        <v>8.0000000000000004E-4</v>
      </c>
      <c r="P102" s="511">
        <v>7.01</v>
      </c>
      <c r="Q102" s="411">
        <v>0</v>
      </c>
      <c r="R102" s="511">
        <v>0</v>
      </c>
      <c r="S102" s="411">
        <v>3.5299999999999998E-2</v>
      </c>
      <c r="T102" s="511">
        <v>309.62</v>
      </c>
      <c r="U102" s="411">
        <v>1.1000000000000001E-3</v>
      </c>
      <c r="V102" s="511">
        <v>9.98</v>
      </c>
      <c r="W102" s="411">
        <v>0.93769999999999998</v>
      </c>
      <c r="X102" s="511">
        <v>8234.5300000000007</v>
      </c>
      <c r="Y102" s="512">
        <v>17016.59</v>
      </c>
      <c r="Z102" s="412">
        <f t="shared" si="1"/>
        <v>1090.3100000000013</v>
      </c>
      <c r="AA102" s="416"/>
    </row>
    <row r="103" spans="1:27" ht="25.5" customHeight="1">
      <c r="A103" s="506" t="s">
        <v>685</v>
      </c>
      <c r="B103" s="507"/>
      <c r="C103" s="507"/>
      <c r="D103" s="507"/>
      <c r="E103" s="507"/>
      <c r="F103" s="507"/>
      <c r="G103" s="507"/>
      <c r="H103" s="507"/>
      <c r="I103" s="507"/>
      <c r="J103" s="507"/>
      <c r="K103" s="507"/>
      <c r="L103" s="507"/>
      <c r="M103" s="507"/>
      <c r="N103" s="507"/>
      <c r="O103" s="507"/>
      <c r="P103" s="507"/>
      <c r="Q103" s="507"/>
      <c r="R103" s="507"/>
      <c r="S103" s="507"/>
      <c r="T103" s="507"/>
      <c r="U103" s="507"/>
      <c r="V103" s="507"/>
      <c r="W103" s="507"/>
      <c r="X103" s="507"/>
      <c r="Y103" s="507"/>
      <c r="Z103" s="412">
        <f t="shared" si="1"/>
        <v>0</v>
      </c>
      <c r="AA103" s="416"/>
    </row>
    <row r="104" spans="1:27" ht="28.35" customHeight="1">
      <c r="A104" s="508" t="s">
        <v>686</v>
      </c>
      <c r="B104" s="509" t="s">
        <v>687</v>
      </c>
      <c r="C104" s="510" t="s">
        <v>688</v>
      </c>
      <c r="D104" s="511">
        <v>9.69</v>
      </c>
      <c r="E104" s="411">
        <v>1.1319999999999999</v>
      </c>
      <c r="F104" s="511">
        <v>10.97</v>
      </c>
      <c r="G104" s="411">
        <v>0.41660000000000003</v>
      </c>
      <c r="H104" s="511">
        <v>4.04</v>
      </c>
      <c r="I104" s="411">
        <v>1.8599999999999998E-2</v>
      </c>
      <c r="J104" s="511">
        <v>0.18</v>
      </c>
      <c r="K104" s="411">
        <v>0</v>
      </c>
      <c r="L104" s="511">
        <v>0</v>
      </c>
      <c r="M104" s="411">
        <v>6.8400000000000002E-2</v>
      </c>
      <c r="N104" s="511">
        <v>0.66</v>
      </c>
      <c r="O104" s="411">
        <v>2.2000000000000001E-3</v>
      </c>
      <c r="P104" s="511">
        <v>0.02</v>
      </c>
      <c r="Q104" s="411">
        <v>0</v>
      </c>
      <c r="R104" s="511">
        <v>0</v>
      </c>
      <c r="S104" s="411">
        <v>0.17510000000000001</v>
      </c>
      <c r="T104" s="511">
        <v>1.7</v>
      </c>
      <c r="U104" s="411">
        <v>5.5999999999999999E-3</v>
      </c>
      <c r="V104" s="511">
        <v>0.05</v>
      </c>
      <c r="W104" s="411">
        <v>1.8185</v>
      </c>
      <c r="X104" s="511">
        <v>17.62</v>
      </c>
      <c r="Y104" s="512">
        <v>27.31</v>
      </c>
      <c r="Z104" s="412">
        <f t="shared" si="1"/>
        <v>6.6499999999999968</v>
      </c>
      <c r="AA104" s="416"/>
    </row>
    <row r="105" spans="1:27" ht="12.75" customHeight="1">
      <c r="A105" s="513" t="s">
        <v>689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 s="412">
        <f t="shared" si="1"/>
        <v>0</v>
      </c>
      <c r="AA105" s="416"/>
    </row>
  </sheetData>
  <mergeCells count="17"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  <mergeCell ref="A1:A3"/>
    <mergeCell ref="B1:B3"/>
    <mergeCell ref="C1:C3"/>
    <mergeCell ref="D1:D2"/>
    <mergeCell ref="E1:F2"/>
  </mergeCells>
  <printOptions horizontalCentered="1"/>
  <pageMargins left="0.19685039370078741" right="0.19685039370078741" top="1.2535714285714286" bottom="0.56999999999999995" header="0.2" footer="7.0000000000000007E-2"/>
  <pageSetup paperSize="9" scale="52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59" max="24" man="1"/>
    <brk id="84" max="24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7"/>
  <sheetViews>
    <sheetView showGridLines="0" showRuler="0" view="pageLayout" zoomScale="70" zoomScaleNormal="115" zoomScaleSheetLayoutView="115" zoomScalePageLayoutView="70" workbookViewId="0">
      <selection activeCell="S25" sqref="S25"/>
    </sheetView>
  </sheetViews>
  <sheetFormatPr defaultColWidth="3.85546875" defaultRowHeight="15"/>
  <cols>
    <col min="1" max="1" width="6.85546875" style="413" customWidth="1"/>
    <col min="2" max="2" width="16.85546875" style="413" customWidth="1"/>
    <col min="3" max="3" width="13.5703125" style="413" customWidth="1"/>
    <col min="4" max="4" width="57.42578125" style="413" customWidth="1"/>
    <col min="5" max="5" width="13.28515625" style="413" customWidth="1"/>
    <col min="6" max="7" width="20" style="413" customWidth="1"/>
    <col min="8" max="8" width="6.85546875" style="413" customWidth="1"/>
    <col min="9" max="10" width="3.85546875" style="413"/>
    <col min="11" max="12" width="16.42578125" style="413" bestFit="1" customWidth="1"/>
    <col min="13" max="16384" width="3.85546875" style="413"/>
  </cols>
  <sheetData>
    <row r="1" spans="1:8">
      <c r="A1" s="514"/>
      <c r="B1" s="515">
        <v>45658</v>
      </c>
      <c r="C1" s="514"/>
      <c r="D1" s="514"/>
      <c r="E1" s="514"/>
      <c r="F1" s="514"/>
      <c r="G1" s="514"/>
    </row>
    <row r="2" spans="1:8" s="414" customFormat="1" ht="20.25" customHeight="1">
      <c r="A2" s="516"/>
      <c r="B2" s="517" t="s">
        <v>690</v>
      </c>
      <c r="C2" s="518"/>
      <c r="D2" s="519"/>
      <c r="E2" s="518"/>
      <c r="F2" s="518"/>
      <c r="G2" s="518"/>
    </row>
    <row r="3" spans="1:8" s="414" customFormat="1" ht="24" customHeight="1">
      <c r="A3" s="516"/>
      <c r="B3" s="520" t="str">
        <f>"Tabela de Preços de Consultoria - mês de referência: "&amp;TEXT(B1,"MMMM")&amp;" de "&amp;TEXT(B1,"AAAA")</f>
        <v>Tabela de Preços de Consultoria - mês de referência: janeiro de 2025</v>
      </c>
      <c r="C3" s="521"/>
      <c r="D3" s="521"/>
      <c r="E3" s="521"/>
      <c r="F3" s="521"/>
      <c r="G3" s="521"/>
    </row>
    <row r="4" spans="1:8" ht="27" customHeight="1">
      <c r="A4" s="514"/>
      <c r="B4" s="774" t="s">
        <v>447</v>
      </c>
      <c r="C4" s="775" t="s">
        <v>187</v>
      </c>
      <c r="D4" s="775" t="s">
        <v>691</v>
      </c>
      <c r="E4" s="775" t="s">
        <v>692</v>
      </c>
      <c r="F4" s="775" t="s">
        <v>693</v>
      </c>
      <c r="G4" s="776"/>
      <c r="H4" s="415" t="s">
        <v>694</v>
      </c>
    </row>
    <row r="5" spans="1:8" ht="28.5" customHeight="1">
      <c r="A5" s="514"/>
      <c r="B5" s="774"/>
      <c r="C5" s="775"/>
      <c r="D5" s="775"/>
      <c r="E5" s="775"/>
      <c r="F5" s="522" t="s">
        <v>695</v>
      </c>
      <c r="G5" s="523" t="s">
        <v>696</v>
      </c>
    </row>
    <row r="6" spans="1:8" ht="33.75" customHeight="1">
      <c r="A6" s="514"/>
      <c r="B6" s="773" t="s">
        <v>697</v>
      </c>
      <c r="C6" s="524" t="s">
        <v>698</v>
      </c>
      <c r="D6" s="525" t="s">
        <v>699</v>
      </c>
      <c r="E6" s="524" t="s">
        <v>196</v>
      </c>
      <c r="F6" s="526">
        <v>35.28</v>
      </c>
      <c r="G6" s="527">
        <v>6.33</v>
      </c>
    </row>
    <row r="7" spans="1:8" ht="33.75" customHeight="1">
      <c r="A7" s="514"/>
      <c r="B7" s="773"/>
      <c r="C7" s="524" t="s">
        <v>700</v>
      </c>
      <c r="D7" s="525" t="s">
        <v>701</v>
      </c>
      <c r="E7" s="524" t="s">
        <v>196</v>
      </c>
      <c r="F7" s="526">
        <v>62.59</v>
      </c>
      <c r="G7" s="527">
        <v>33.64</v>
      </c>
    </row>
    <row r="8" spans="1:8" ht="33.75" customHeight="1">
      <c r="A8" s="514"/>
      <c r="B8" s="773"/>
      <c r="C8" s="524" t="s">
        <v>702</v>
      </c>
      <c r="D8" s="525" t="s">
        <v>703</v>
      </c>
      <c r="E8" s="524" t="s">
        <v>196</v>
      </c>
      <c r="F8" s="526">
        <v>78.47</v>
      </c>
      <c r="G8" s="527">
        <v>22.75</v>
      </c>
    </row>
    <row r="9" spans="1:8" ht="33.75" customHeight="1">
      <c r="A9" s="514"/>
      <c r="B9" s="773"/>
      <c r="C9" s="524" t="s">
        <v>704</v>
      </c>
      <c r="D9" s="525" t="s">
        <v>705</v>
      </c>
      <c r="E9" s="524" t="s">
        <v>196</v>
      </c>
      <c r="F9" s="526">
        <v>55.73</v>
      </c>
      <c r="G9" s="527">
        <v>17.2</v>
      </c>
    </row>
    <row r="10" spans="1:8" ht="33.75" customHeight="1">
      <c r="A10" s="514"/>
      <c r="B10" s="773"/>
      <c r="C10" s="524" t="s">
        <v>706</v>
      </c>
      <c r="D10" s="525" t="s">
        <v>707</v>
      </c>
      <c r="E10" s="524" t="s">
        <v>196</v>
      </c>
      <c r="F10" s="526">
        <v>83.04</v>
      </c>
      <c r="G10" s="527">
        <v>44.51</v>
      </c>
    </row>
    <row r="11" spans="1:8">
      <c r="A11" s="514"/>
      <c r="B11" s="528" t="s">
        <v>689</v>
      </c>
      <c r="C11" s="529"/>
      <c r="D11" s="530"/>
      <c r="E11" s="529"/>
      <c r="F11" s="531"/>
      <c r="G11" s="531"/>
    </row>
    <row r="12" spans="1:8" ht="35.1" customHeight="1">
      <c r="A12" s="514"/>
      <c r="B12" s="514"/>
      <c r="C12" s="514"/>
      <c r="D12" s="514"/>
      <c r="E12" s="514"/>
      <c r="F12" s="514"/>
      <c r="G12" s="514"/>
    </row>
    <row r="13" spans="1:8" s="414" customFormat="1" ht="20.25" customHeight="1">
      <c r="A13" s="516"/>
      <c r="B13" s="517" t="s">
        <v>708</v>
      </c>
      <c r="C13" s="518"/>
      <c r="D13" s="519"/>
      <c r="E13" s="518"/>
      <c r="F13" s="518"/>
      <c r="G13" s="518"/>
    </row>
    <row r="14" spans="1:8" s="414" customFormat="1" ht="24" customHeight="1">
      <c r="A14" s="516"/>
      <c r="B14" s="520" t="str">
        <f>"Tabela de Preços de Consultoria - mês de referência: "&amp;TEXT(B1,"MMMM")&amp;" de "&amp;TEXT(B1,"AAAA")</f>
        <v>Tabela de Preços de Consultoria - mês de referência: janeiro de 2025</v>
      </c>
      <c r="C14" s="521"/>
      <c r="D14" s="521"/>
      <c r="E14" s="521"/>
      <c r="F14" s="521"/>
      <c r="G14" s="521"/>
    </row>
    <row r="15" spans="1:8" ht="31.5">
      <c r="A15" s="514"/>
      <c r="B15" s="532" t="s">
        <v>447</v>
      </c>
      <c r="C15" s="522" t="s">
        <v>187</v>
      </c>
      <c r="D15" s="775" t="s">
        <v>691</v>
      </c>
      <c r="E15" s="775"/>
      <c r="F15" s="522" t="s">
        <v>692</v>
      </c>
      <c r="G15" s="523" t="s">
        <v>709</v>
      </c>
    </row>
    <row r="16" spans="1:8" ht="27" customHeight="1">
      <c r="A16" s="514"/>
      <c r="B16" s="773" t="s">
        <v>710</v>
      </c>
      <c r="C16" s="524" t="s">
        <v>711</v>
      </c>
      <c r="D16" s="777" t="s">
        <v>712</v>
      </c>
      <c r="E16" s="778"/>
      <c r="F16" s="524" t="s">
        <v>713</v>
      </c>
      <c r="G16" s="533">
        <v>48.89</v>
      </c>
    </row>
    <row r="17" spans="1:7" ht="27" customHeight="1">
      <c r="A17" s="514"/>
      <c r="B17" s="773"/>
      <c r="C17" s="524" t="s">
        <v>714</v>
      </c>
      <c r="D17" s="777" t="s">
        <v>715</v>
      </c>
      <c r="E17" s="778"/>
      <c r="F17" s="524" t="s">
        <v>713</v>
      </c>
      <c r="G17" s="533">
        <v>46.97</v>
      </c>
    </row>
    <row r="18" spans="1:7" ht="27" customHeight="1">
      <c r="A18" s="514"/>
      <c r="B18" s="773" t="s">
        <v>716</v>
      </c>
      <c r="C18" s="524" t="s">
        <v>717</v>
      </c>
      <c r="D18" s="777" t="s">
        <v>270</v>
      </c>
      <c r="E18" s="778"/>
      <c r="F18" s="524" t="s">
        <v>718</v>
      </c>
      <c r="G18" s="533">
        <v>463.66</v>
      </c>
    </row>
    <row r="19" spans="1:7" ht="27" customHeight="1">
      <c r="A19" s="514"/>
      <c r="B19" s="773"/>
      <c r="C19" s="524" t="s">
        <v>719</v>
      </c>
      <c r="D19" s="777" t="s">
        <v>720</v>
      </c>
      <c r="E19" s="778"/>
      <c r="F19" s="524" t="s">
        <v>718</v>
      </c>
      <c r="G19" s="533">
        <v>41.81</v>
      </c>
    </row>
    <row r="20" spans="1:7" ht="27" customHeight="1">
      <c r="A20" s="514"/>
      <c r="B20" s="779" t="s">
        <v>721</v>
      </c>
      <c r="C20" s="524" t="s">
        <v>722</v>
      </c>
      <c r="D20" s="777" t="s">
        <v>723</v>
      </c>
      <c r="E20" s="778"/>
      <c r="F20" s="524" t="s">
        <v>49</v>
      </c>
      <c r="G20" s="533">
        <v>5910.44</v>
      </c>
    </row>
    <row r="21" spans="1:7" ht="27" customHeight="1">
      <c r="A21" s="514"/>
      <c r="B21" s="780"/>
      <c r="C21" s="524" t="s">
        <v>724</v>
      </c>
      <c r="D21" s="777" t="s">
        <v>725</v>
      </c>
      <c r="E21" s="778"/>
      <c r="F21" s="524" t="s">
        <v>49</v>
      </c>
      <c r="G21" s="533">
        <v>4533.32</v>
      </c>
    </row>
    <row r="22" spans="1:7" ht="27" customHeight="1">
      <c r="A22" s="514"/>
      <c r="B22" s="780"/>
      <c r="C22" s="524" t="s">
        <v>726</v>
      </c>
      <c r="D22" s="777" t="s">
        <v>727</v>
      </c>
      <c r="E22" s="778"/>
      <c r="F22" s="524" t="s">
        <v>49</v>
      </c>
      <c r="G22" s="533">
        <v>3458.86</v>
      </c>
    </row>
    <row r="23" spans="1:7" ht="27" customHeight="1">
      <c r="A23" s="514"/>
      <c r="B23" s="780"/>
      <c r="C23" s="524" t="s">
        <v>267</v>
      </c>
      <c r="D23" s="777" t="s">
        <v>728</v>
      </c>
      <c r="E23" s="778"/>
      <c r="F23" s="524" t="s">
        <v>49</v>
      </c>
      <c r="G23" s="533">
        <v>4674.3999999999996</v>
      </c>
    </row>
    <row r="24" spans="1:7" ht="27" customHeight="1">
      <c r="A24" s="514"/>
      <c r="B24" s="781"/>
      <c r="C24" s="524" t="s">
        <v>729</v>
      </c>
      <c r="D24" s="534" t="s">
        <v>730</v>
      </c>
      <c r="E24" s="535"/>
      <c r="F24" s="524" t="s">
        <v>49</v>
      </c>
      <c r="G24" s="533">
        <v>923.93</v>
      </c>
    </row>
    <row r="25" spans="1:7" ht="27" customHeight="1">
      <c r="A25" s="514"/>
      <c r="B25" s="773" t="s">
        <v>731</v>
      </c>
      <c r="C25" s="524" t="s">
        <v>732</v>
      </c>
      <c r="D25" s="777" t="s">
        <v>270</v>
      </c>
      <c r="E25" s="778"/>
      <c r="F25" s="524" t="s">
        <v>718</v>
      </c>
      <c r="G25" s="533">
        <v>136.25</v>
      </c>
    </row>
    <row r="26" spans="1:7" ht="27" customHeight="1">
      <c r="A26" s="514"/>
      <c r="B26" s="773"/>
      <c r="C26" s="524" t="s">
        <v>733</v>
      </c>
      <c r="D26" s="777" t="s">
        <v>720</v>
      </c>
      <c r="E26" s="778"/>
      <c r="F26" s="524" t="s">
        <v>718</v>
      </c>
      <c r="G26" s="533">
        <v>203.54</v>
      </c>
    </row>
    <row r="27" spans="1:7">
      <c r="A27" s="514"/>
      <c r="B27" s="528" t="s">
        <v>689</v>
      </c>
      <c r="C27" s="514"/>
      <c r="D27" s="514"/>
      <c r="E27" s="514"/>
      <c r="F27" s="514"/>
      <c r="G27" s="514"/>
    </row>
  </sheetData>
  <mergeCells count="21">
    <mergeCell ref="F4:G4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1:E21"/>
    <mergeCell ref="D22:E22"/>
    <mergeCell ref="D23:E23"/>
    <mergeCell ref="B6:B10"/>
    <mergeCell ref="B4:B5"/>
    <mergeCell ref="C4:C5"/>
    <mergeCell ref="D4:D5"/>
    <mergeCell ref="E4:E5"/>
  </mergeCells>
  <pageMargins left="0.19685039370078741" right="0.19685039370078741" top="1.2" bottom="0.6692913385826772" header="0.25" footer="0.19685039370078741"/>
  <pageSetup paperSize="9" scale="66" fitToHeight="0" orientation="portrait" horizontalDpi="1200" verticalDpi="1200" r:id="rId1"/>
  <headerFooter>
    <oddHeader>&amp;C&amp;"Arial,Negrito"&amp;12&amp;G
&amp;16RELATÓRIO DE CONSOLIDAÇÃO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06"/>
  <sheetViews>
    <sheetView workbookViewId="0">
      <selection activeCell="M99" sqref="M99"/>
    </sheetView>
  </sheetViews>
  <sheetFormatPr defaultColWidth="8.85546875" defaultRowHeight="12.75"/>
  <cols>
    <col min="1" max="1" width="27.28515625" style="360" customWidth="1"/>
    <col min="2" max="2" width="14.85546875" style="360" customWidth="1"/>
    <col min="3" max="3" width="14.42578125" style="360" customWidth="1"/>
    <col min="4" max="4" width="16" style="360" customWidth="1"/>
    <col min="5" max="5" width="14.85546875" style="360" customWidth="1"/>
    <col min="6" max="6" width="16.7109375" style="360" customWidth="1"/>
    <col min="7" max="8" width="8.85546875" style="360"/>
    <col min="9" max="9" width="5.42578125" style="360" customWidth="1"/>
    <col min="10" max="13" width="8.85546875" style="360"/>
    <col min="14" max="14" width="12.140625" style="360" bestFit="1" customWidth="1"/>
    <col min="15" max="18" width="11.5703125" style="360" bestFit="1" customWidth="1"/>
    <col min="19" max="16384" width="8.85546875" style="360"/>
  </cols>
  <sheetData>
    <row r="1" spans="1:6" ht="18" customHeight="1">
      <c r="A1" s="359" t="s">
        <v>436</v>
      </c>
      <c r="B1" s="359"/>
    </row>
    <row r="2" spans="1:6">
      <c r="A2" s="359" t="s">
        <v>420</v>
      </c>
      <c r="B2" s="359" t="s">
        <v>437</v>
      </c>
    </row>
    <row r="3" spans="1:6">
      <c r="A3" s="361"/>
      <c r="B3" s="361"/>
    </row>
    <row r="4" spans="1:6">
      <c r="A4" s="359" t="s">
        <v>421</v>
      </c>
      <c r="B4" s="359" t="s">
        <v>422</v>
      </c>
    </row>
    <row r="5" spans="1:6">
      <c r="A5" s="361" t="s">
        <v>423</v>
      </c>
      <c r="B5" s="361" t="str">
        <f>B2</f>
        <v>Juazeiro/BA</v>
      </c>
      <c r="C5" s="361" t="s">
        <v>424</v>
      </c>
      <c r="D5" s="361" t="s">
        <v>425</v>
      </c>
      <c r="E5" s="361" t="s">
        <v>426</v>
      </c>
      <c r="F5" s="361" t="s">
        <v>274</v>
      </c>
    </row>
    <row r="6" spans="1:6">
      <c r="C6" s="362">
        <v>1397</v>
      </c>
      <c r="D6" s="362">
        <v>1695</v>
      </c>
      <c r="E6" s="362">
        <v>1841</v>
      </c>
      <c r="F6" s="362">
        <f>AVERAGE(C6:E6)</f>
        <v>1644.3333333333333</v>
      </c>
    </row>
    <row r="31" spans="1:6">
      <c r="A31" s="361" t="s">
        <v>427</v>
      </c>
      <c r="B31" s="361" t="str">
        <f>B2</f>
        <v>Juazeiro/BA</v>
      </c>
      <c r="C31" s="361" t="s">
        <v>424</v>
      </c>
      <c r="D31" s="361" t="s">
        <v>425</v>
      </c>
      <c r="E31" s="361" t="s">
        <v>426</v>
      </c>
      <c r="F31" s="361" t="s">
        <v>274</v>
      </c>
    </row>
    <row r="32" spans="1:6">
      <c r="C32" s="362">
        <v>885</v>
      </c>
      <c r="D32" s="362">
        <v>1087</v>
      </c>
      <c r="E32" s="362">
        <v>1087</v>
      </c>
      <c r="F32" s="362">
        <f>AVERAGE(C32:E32)</f>
        <v>1019.6666666666666</v>
      </c>
    </row>
    <row r="57" spans="1:6">
      <c r="A57" s="361" t="s">
        <v>428</v>
      </c>
      <c r="B57" s="361" t="str">
        <f>B2</f>
        <v>Juazeiro/BA</v>
      </c>
      <c r="C57" s="361" t="s">
        <v>424</v>
      </c>
      <c r="D57" s="361" t="s">
        <v>425</v>
      </c>
      <c r="E57" s="361" t="s">
        <v>426</v>
      </c>
      <c r="F57" s="361" t="s">
        <v>274</v>
      </c>
    </row>
    <row r="58" spans="1:6">
      <c r="C58" s="362">
        <v>2301</v>
      </c>
      <c r="D58" s="362">
        <v>3653</v>
      </c>
      <c r="E58" s="362">
        <v>4416</v>
      </c>
      <c r="F58" s="362">
        <f>AVERAGE(C58:E58)</f>
        <v>3456.6666666666665</v>
      </c>
    </row>
    <row r="82" spans="1:6">
      <c r="A82" s="361" t="s">
        <v>438</v>
      </c>
      <c r="B82" s="361" t="str">
        <f>B2</f>
        <v>Juazeiro/BA</v>
      </c>
      <c r="C82" s="361" t="s">
        <v>424</v>
      </c>
      <c r="D82" s="361" t="s">
        <v>425</v>
      </c>
      <c r="E82" s="361" t="s">
        <v>426</v>
      </c>
      <c r="F82" s="361" t="s">
        <v>274</v>
      </c>
    </row>
    <row r="83" spans="1:6">
      <c r="C83" s="362">
        <v>2262</v>
      </c>
      <c r="D83" s="362">
        <v>2262</v>
      </c>
      <c r="E83" s="362">
        <v>4704</v>
      </c>
      <c r="F83" s="362">
        <f>AVERAGE(C83:E83)</f>
        <v>3076</v>
      </c>
    </row>
    <row r="84" spans="1:6">
      <c r="C84" s="362"/>
      <c r="D84" s="362"/>
      <c r="E84" s="362"/>
      <c r="F84" s="362"/>
    </row>
    <row r="85" spans="1:6">
      <c r="C85" s="362"/>
      <c r="D85" s="362"/>
      <c r="E85" s="362"/>
      <c r="F85" s="362"/>
    </row>
    <row r="86" spans="1:6">
      <c r="C86" s="362"/>
      <c r="D86" s="362"/>
      <c r="E86" s="362"/>
      <c r="F86" s="362"/>
    </row>
    <row r="87" spans="1:6">
      <c r="C87" s="362"/>
      <c r="D87" s="362"/>
      <c r="E87" s="362"/>
      <c r="F87" s="362"/>
    </row>
    <row r="88" spans="1:6">
      <c r="C88" s="362"/>
      <c r="D88" s="362"/>
      <c r="E88" s="362"/>
      <c r="F88" s="362"/>
    </row>
    <row r="89" spans="1:6">
      <c r="C89" s="362"/>
      <c r="D89" s="362"/>
      <c r="E89" s="362"/>
      <c r="F89" s="362"/>
    </row>
    <row r="90" spans="1:6">
      <c r="C90" s="362"/>
      <c r="D90" s="362"/>
      <c r="E90" s="362"/>
      <c r="F90" s="362"/>
    </row>
    <row r="106" spans="1:3">
      <c r="A106" s="363" t="s">
        <v>429</v>
      </c>
      <c r="B106" s="363"/>
      <c r="C106" s="364">
        <f>AVERAGE(F6:F83)</f>
        <v>2299.1666666666665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3"/>
  <sheetViews>
    <sheetView view="pageBreakPreview" zoomScale="60" zoomScaleNormal="100" workbookViewId="0">
      <selection activeCell="J6" sqref="J6:K6"/>
    </sheetView>
  </sheetViews>
  <sheetFormatPr defaultColWidth="19.5703125" defaultRowHeight="15.75"/>
  <cols>
    <col min="1" max="1" width="27.85546875" style="337" bestFit="1" customWidth="1"/>
    <col min="2" max="2" width="55.42578125" style="337" customWidth="1"/>
    <col min="3" max="3" width="29.140625" style="337" customWidth="1"/>
    <col min="4" max="4" width="31" style="337" customWidth="1"/>
    <col min="5" max="7" width="19.5703125" style="337"/>
    <col min="8" max="8" width="19.5703125" style="337" customWidth="1"/>
    <col min="9" max="16384" width="19.5703125" style="337"/>
  </cols>
  <sheetData>
    <row r="1" spans="1:6">
      <c r="A1" s="783"/>
      <c r="B1" s="783"/>
      <c r="C1" s="783"/>
      <c r="D1" s="783"/>
      <c r="E1" s="783"/>
      <c r="F1" s="783"/>
    </row>
    <row r="2" spans="1:6">
      <c r="A2" s="783"/>
      <c r="B2" s="783"/>
      <c r="C2" s="783"/>
      <c r="D2" s="783"/>
      <c r="E2" s="783"/>
      <c r="F2" s="783"/>
    </row>
    <row r="3" spans="1:6">
      <c r="A3" s="783"/>
      <c r="B3" s="783"/>
      <c r="C3" s="783"/>
      <c r="D3" s="783"/>
      <c r="E3" s="783"/>
      <c r="F3" s="783"/>
    </row>
    <row r="4" spans="1:6">
      <c r="A4" s="783"/>
      <c r="B4" s="783"/>
      <c r="C4" s="783"/>
      <c r="D4" s="783"/>
      <c r="E4" s="783"/>
      <c r="F4" s="783"/>
    </row>
    <row r="5" spans="1:6">
      <c r="A5" s="784" t="s">
        <v>439</v>
      </c>
      <c r="B5" s="785"/>
      <c r="C5" s="785"/>
      <c r="D5" s="785"/>
      <c r="E5" s="785"/>
      <c r="F5" s="785"/>
    </row>
    <row r="6" spans="1:6" ht="15.75" customHeight="1">
      <c r="A6" s="785"/>
      <c r="B6" s="785"/>
      <c r="C6" s="785"/>
      <c r="D6" s="785"/>
      <c r="E6" s="785"/>
      <c r="F6" s="785"/>
    </row>
    <row r="7" spans="1:6" ht="24" customHeight="1">
      <c r="B7" s="338"/>
      <c r="C7" s="370"/>
      <c r="D7" s="334"/>
    </row>
    <row r="8" spans="1:6">
      <c r="A8" s="786" t="s">
        <v>440</v>
      </c>
      <c r="B8" s="788" t="s">
        <v>441</v>
      </c>
      <c r="C8" s="789"/>
      <c r="D8" s="789"/>
      <c r="E8" s="790"/>
      <c r="F8" s="786" t="s">
        <v>442</v>
      </c>
    </row>
    <row r="9" spans="1:6" ht="24">
      <c r="A9" s="787"/>
      <c r="B9" s="377" t="s">
        <v>443</v>
      </c>
      <c r="C9" s="377" t="s">
        <v>444</v>
      </c>
      <c r="D9" s="377" t="s">
        <v>445</v>
      </c>
      <c r="E9" s="377" t="s">
        <v>446</v>
      </c>
      <c r="F9" s="787"/>
    </row>
    <row r="10" spans="1:6">
      <c r="A10" s="378">
        <f>SUM(E13:E18)</f>
        <v>3354.99</v>
      </c>
      <c r="B10" s="379">
        <v>1.5</v>
      </c>
      <c r="C10" s="380">
        <v>12</v>
      </c>
      <c r="D10" s="381">
        <v>0.2</v>
      </c>
      <c r="E10" s="382">
        <f>ROUND((A10*(100%-D10))/(B10*C10),2)</f>
        <v>149.11000000000001</v>
      </c>
      <c r="F10" s="382">
        <f>E10</f>
        <v>149.11000000000001</v>
      </c>
    </row>
    <row r="12" spans="1:6">
      <c r="A12" s="383" t="s">
        <v>447</v>
      </c>
      <c r="B12" s="383" t="s">
        <v>187</v>
      </c>
      <c r="C12" s="383" t="s">
        <v>448</v>
      </c>
      <c r="D12" s="383" t="s">
        <v>449</v>
      </c>
      <c r="E12" s="383" t="s">
        <v>450</v>
      </c>
    </row>
    <row r="13" spans="1:6">
      <c r="A13" s="383" t="s">
        <v>451</v>
      </c>
      <c r="B13" s="383" t="s">
        <v>452</v>
      </c>
      <c r="C13" s="384">
        <v>345</v>
      </c>
      <c r="D13" s="383">
        <f>4</f>
        <v>4</v>
      </c>
      <c r="E13" s="385">
        <f>C13*D13</f>
        <v>1380</v>
      </c>
    </row>
    <row r="14" spans="1:6">
      <c r="A14" s="383" t="s">
        <v>453</v>
      </c>
      <c r="B14" s="383" t="s">
        <v>454</v>
      </c>
      <c r="C14" s="384">
        <v>280</v>
      </c>
      <c r="D14" s="383">
        <f>5</f>
        <v>5</v>
      </c>
      <c r="E14" s="385">
        <f>C14*D14</f>
        <v>1400</v>
      </c>
    </row>
    <row r="15" spans="1:6">
      <c r="A15" s="383" t="s">
        <v>455</v>
      </c>
      <c r="B15" s="383" t="s">
        <v>456</v>
      </c>
      <c r="C15" s="384">
        <f>G43</f>
        <v>574.99</v>
      </c>
      <c r="D15" s="383">
        <v>1</v>
      </c>
      <c r="E15" s="385">
        <f>C15*D15</f>
        <v>574.99</v>
      </c>
    </row>
    <row r="16" spans="1:6">
      <c r="A16" s="383"/>
      <c r="B16" s="383"/>
      <c r="C16" s="385"/>
      <c r="D16" s="383"/>
      <c r="E16" s="385"/>
    </row>
    <row r="17" spans="1:6">
      <c r="B17" s="333"/>
      <c r="C17" s="370"/>
      <c r="D17" s="356"/>
      <c r="E17" s="336"/>
      <c r="F17" s="336"/>
    </row>
    <row r="18" spans="1:6">
      <c r="B18" s="334"/>
      <c r="C18" s="334"/>
      <c r="D18" s="335"/>
      <c r="E18" s="336"/>
      <c r="F18" s="336"/>
    </row>
    <row r="19" spans="1:6">
      <c r="B19" s="333"/>
      <c r="C19" s="371"/>
      <c r="D19" s="335"/>
      <c r="E19" s="336"/>
      <c r="F19" s="336"/>
    </row>
    <row r="20" spans="1:6" ht="15.75" customHeight="1">
      <c r="B20" s="334"/>
      <c r="C20" s="334"/>
      <c r="D20" s="335"/>
      <c r="E20" s="336"/>
      <c r="F20" s="336"/>
    </row>
    <row r="23" spans="1:6">
      <c r="A23" s="386" t="s">
        <v>457</v>
      </c>
    </row>
    <row r="40" spans="1:9">
      <c r="A40" s="383" t="s">
        <v>458</v>
      </c>
      <c r="B40" s="383" t="s">
        <v>459</v>
      </c>
      <c r="C40" s="383" t="s">
        <v>460</v>
      </c>
      <c r="D40" s="383" t="s">
        <v>461</v>
      </c>
      <c r="E40" s="383" t="s">
        <v>462</v>
      </c>
      <c r="F40" s="387" t="s">
        <v>463</v>
      </c>
      <c r="G40" s="388">
        <f>_xlfn.STDEV.S(A41:E41)/AVERAGE(A41:A41)</f>
        <v>6.2800886844130668E-2</v>
      </c>
    </row>
    <row r="41" spans="1:9" ht="15.75" customHeight="1">
      <c r="A41" s="389">
        <v>541.5</v>
      </c>
      <c r="B41" s="389">
        <v>620.76</v>
      </c>
      <c r="C41" s="389">
        <v>541.5</v>
      </c>
      <c r="D41" s="389">
        <v>591.20000000000005</v>
      </c>
      <c r="E41" s="389">
        <v>579.99</v>
      </c>
      <c r="F41" s="387" t="s">
        <v>464</v>
      </c>
      <c r="G41" s="390">
        <f>AVERAGE(A41:E41)</f>
        <v>574.99</v>
      </c>
      <c r="I41" s="391"/>
    </row>
    <row r="42" spans="1:9">
      <c r="F42" s="387" t="s">
        <v>465</v>
      </c>
      <c r="G42" s="390">
        <f>MEDIAN(A41:E41)</f>
        <v>579.99</v>
      </c>
      <c r="H42" s="391"/>
      <c r="I42" s="391"/>
    </row>
    <row r="43" spans="1:9">
      <c r="F43" s="387" t="s">
        <v>466</v>
      </c>
      <c r="G43" s="390">
        <f>SMALL(G41:G42,1)</f>
        <v>574.99</v>
      </c>
      <c r="H43" s="391"/>
      <c r="I43" s="391"/>
    </row>
    <row r="45" spans="1:9">
      <c r="A45" s="337" t="s">
        <v>467</v>
      </c>
    </row>
    <row r="46" spans="1:9" ht="25.5" customHeight="1">
      <c r="A46" s="782" t="s">
        <v>468</v>
      </c>
      <c r="B46" s="782"/>
      <c r="C46" s="782"/>
      <c r="D46" s="782"/>
      <c r="E46" s="782"/>
      <c r="F46" s="782"/>
      <c r="G46" s="782"/>
    </row>
    <row r="47" spans="1:9">
      <c r="A47" s="386"/>
    </row>
    <row r="66" spans="1:8">
      <c r="A66" s="383"/>
      <c r="B66" s="383"/>
      <c r="C66" s="383"/>
      <c r="D66" s="383"/>
      <c r="E66" s="383"/>
      <c r="F66" s="387"/>
      <c r="G66" s="388"/>
    </row>
    <row r="67" spans="1:8" ht="15.75" customHeight="1">
      <c r="A67" s="389"/>
      <c r="B67" s="389"/>
      <c r="C67" s="389"/>
      <c r="D67" s="389"/>
      <c r="E67" s="389"/>
      <c r="F67" s="387"/>
      <c r="G67" s="390"/>
    </row>
    <row r="68" spans="1:8">
      <c r="F68" s="387"/>
      <c r="G68" s="390"/>
    </row>
    <row r="69" spans="1:8">
      <c r="F69" s="387"/>
      <c r="G69" s="390"/>
    </row>
    <row r="72" spans="1:8" ht="30.75" customHeight="1">
      <c r="A72" s="782"/>
      <c r="B72" s="782"/>
      <c r="C72" s="782"/>
      <c r="D72" s="782"/>
      <c r="E72" s="782"/>
      <c r="F72" s="782"/>
      <c r="G72" s="782"/>
      <c r="H72" s="374"/>
    </row>
    <row r="73" spans="1:8">
      <c r="A73" s="374"/>
      <c r="B73" s="374"/>
      <c r="C73" s="374"/>
      <c r="D73" s="374"/>
      <c r="E73" s="374"/>
      <c r="F73" s="374"/>
      <c r="G73" s="374"/>
      <c r="H73" s="374"/>
    </row>
  </sheetData>
  <mergeCells count="7">
    <mergeCell ref="A72:G72"/>
    <mergeCell ref="A1:F4"/>
    <mergeCell ref="A5:F6"/>
    <mergeCell ref="A8:A9"/>
    <mergeCell ref="B8:E8"/>
    <mergeCell ref="F8:F9"/>
    <mergeCell ref="A46:G46"/>
  </mergeCells>
  <hyperlinks>
    <hyperlink ref="A46" r:id="rId1" xr:uid="{00000000-0004-0000-1000-000000000000}"/>
  </hyperlinks>
  <pageMargins left="0.511811024" right="0.511811024" top="0.78740157499999996" bottom="0.78740157499999996" header="0.31496062000000002" footer="0.31496062000000002"/>
  <pageSetup paperSize="9" scale="46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P74"/>
  <sheetViews>
    <sheetView view="pageBreakPreview" topLeftCell="A5" zoomScaleNormal="100" zoomScaleSheetLayoutView="100" workbookViewId="0">
      <selection activeCell="J6" sqref="J6:K6"/>
    </sheetView>
  </sheetViews>
  <sheetFormatPr defaultColWidth="19.5703125" defaultRowHeight="15.75"/>
  <cols>
    <col min="1" max="1" width="50.140625" style="337" customWidth="1"/>
    <col min="2" max="2" width="29.5703125" style="337" customWidth="1"/>
    <col min="3" max="3" width="29.140625" style="337" customWidth="1"/>
    <col min="4" max="4" width="31" style="337" customWidth="1"/>
    <col min="5" max="9" width="19.5703125" style="337"/>
    <col min="10" max="10" width="19.5703125" style="337" customWidth="1"/>
    <col min="11" max="16384" width="19.5703125" style="337"/>
  </cols>
  <sheetData>
    <row r="1" spans="1:9">
      <c r="A1" s="783"/>
      <c r="B1" s="783"/>
      <c r="C1" s="783"/>
      <c r="D1" s="783"/>
      <c r="E1" s="783"/>
      <c r="F1" s="783"/>
      <c r="G1" s="783"/>
      <c r="H1" s="783"/>
    </row>
    <row r="2" spans="1:9">
      <c r="A2" s="783"/>
      <c r="B2" s="783"/>
      <c r="C2" s="783"/>
      <c r="D2" s="783"/>
      <c r="E2" s="783"/>
      <c r="F2" s="783"/>
      <c r="G2" s="783"/>
      <c r="H2" s="783"/>
    </row>
    <row r="3" spans="1:9">
      <c r="A3" s="783"/>
      <c r="B3" s="783"/>
      <c r="C3" s="783"/>
      <c r="D3" s="783"/>
      <c r="E3" s="783"/>
      <c r="F3" s="783"/>
      <c r="G3" s="783"/>
      <c r="H3" s="783"/>
    </row>
    <row r="4" spans="1:9">
      <c r="A4" s="783"/>
      <c r="B4" s="783"/>
      <c r="C4" s="783"/>
      <c r="D4" s="783"/>
      <c r="E4" s="783"/>
      <c r="F4" s="783"/>
      <c r="G4" s="783"/>
      <c r="H4" s="783"/>
    </row>
    <row r="5" spans="1:9">
      <c r="A5" s="784" t="s">
        <v>469</v>
      </c>
      <c r="B5" s="785"/>
      <c r="C5" s="785"/>
      <c r="D5" s="785"/>
      <c r="E5" s="785"/>
      <c r="F5" s="785"/>
      <c r="G5" s="785"/>
      <c r="H5" s="785"/>
    </row>
    <row r="6" spans="1:9" ht="15.75" customHeight="1">
      <c r="A6" s="785"/>
      <c r="B6" s="785"/>
      <c r="C6" s="785"/>
      <c r="D6" s="785"/>
      <c r="E6" s="785"/>
      <c r="F6" s="785"/>
      <c r="G6" s="785"/>
      <c r="H6" s="785"/>
    </row>
    <row r="7" spans="1:9" ht="24" customHeight="1">
      <c r="B7" s="338"/>
      <c r="C7" s="370"/>
      <c r="D7" s="334"/>
    </row>
    <row r="8" spans="1:9">
      <c r="A8" s="786" t="s">
        <v>470</v>
      </c>
      <c r="B8" s="788" t="s">
        <v>441</v>
      </c>
      <c r="C8" s="789"/>
      <c r="D8" s="789"/>
      <c r="E8" s="790"/>
      <c r="F8" s="792" t="s">
        <v>471</v>
      </c>
      <c r="G8" s="792"/>
      <c r="H8" s="786" t="s">
        <v>442</v>
      </c>
    </row>
    <row r="9" spans="1:9" ht="24">
      <c r="A9" s="787"/>
      <c r="B9" s="377" t="s">
        <v>443</v>
      </c>
      <c r="C9" s="377" t="s">
        <v>444</v>
      </c>
      <c r="D9" s="377" t="s">
        <v>445</v>
      </c>
      <c r="E9" s="377" t="s">
        <v>446</v>
      </c>
      <c r="F9" s="392" t="s">
        <v>472</v>
      </c>
      <c r="G9" s="392" t="s">
        <v>473</v>
      </c>
      <c r="H9" s="787"/>
    </row>
    <row r="10" spans="1:9">
      <c r="A10" s="378">
        <f>SUM(E13:E18)</f>
        <v>2599.0571428571429</v>
      </c>
      <c r="B10" s="379">
        <v>2</v>
      </c>
      <c r="C10" s="380">
        <v>12</v>
      </c>
      <c r="D10" s="381">
        <v>0.25</v>
      </c>
      <c r="E10" s="382">
        <f>ROUND((A10*(100%-D10))/(B10*C10),2)</f>
        <v>81.22</v>
      </c>
      <c r="F10" s="393">
        <v>0.05</v>
      </c>
      <c r="G10" s="394">
        <f>ROUND((F10*A10)/12,2)</f>
        <v>10.83</v>
      </c>
      <c r="H10" s="382">
        <f>E10+G10</f>
        <v>92.05</v>
      </c>
      <c r="I10" s="395"/>
    </row>
    <row r="12" spans="1:9">
      <c r="A12" s="383" t="s">
        <v>447</v>
      </c>
      <c r="B12" s="383" t="s">
        <v>187</v>
      </c>
      <c r="C12" s="383" t="s">
        <v>448</v>
      </c>
      <c r="D12" s="383" t="s">
        <v>449</v>
      </c>
      <c r="E12" s="383" t="s">
        <v>450</v>
      </c>
    </row>
    <row r="13" spans="1:9" ht="44.25" customHeight="1">
      <c r="A13" s="396" t="s">
        <v>474</v>
      </c>
      <c r="B13" s="397" t="s">
        <v>456</v>
      </c>
      <c r="C13" s="398">
        <f>J44</f>
        <v>2599.0571428571429</v>
      </c>
      <c r="D13" s="397">
        <v>1</v>
      </c>
      <c r="E13" s="399">
        <f>C13*D13</f>
        <v>2599.0571428571429</v>
      </c>
      <c r="F13" s="400"/>
      <c r="G13" s="400"/>
    </row>
    <row r="14" spans="1:9">
      <c r="C14" s="401"/>
      <c r="E14" s="402"/>
      <c r="F14" s="402"/>
      <c r="G14" s="402"/>
    </row>
    <row r="15" spans="1:9">
      <c r="C15" s="401"/>
      <c r="E15" s="402"/>
      <c r="F15" s="402"/>
      <c r="G15" s="402"/>
    </row>
    <row r="16" spans="1:9">
      <c r="C16" s="402"/>
      <c r="E16" s="402"/>
      <c r="F16" s="402"/>
      <c r="G16" s="402"/>
    </row>
    <row r="17" spans="1:8">
      <c r="B17" s="333"/>
      <c r="C17" s="370"/>
      <c r="D17" s="356"/>
      <c r="E17" s="336"/>
      <c r="F17" s="336"/>
      <c r="G17" s="336"/>
      <c r="H17" s="336"/>
    </row>
    <row r="18" spans="1:8">
      <c r="B18" s="334"/>
      <c r="C18" s="334"/>
      <c r="D18" s="335"/>
      <c r="E18" s="336"/>
      <c r="F18" s="336"/>
      <c r="G18" s="336"/>
      <c r="H18" s="336"/>
    </row>
    <row r="19" spans="1:8">
      <c r="B19" s="333"/>
      <c r="C19" s="371"/>
      <c r="D19" s="335"/>
      <c r="E19" s="336"/>
      <c r="F19" s="336"/>
      <c r="G19" s="336"/>
      <c r="H19" s="336"/>
    </row>
    <row r="20" spans="1:8" ht="15.75" customHeight="1">
      <c r="B20" s="334"/>
      <c r="C20" s="334"/>
      <c r="D20" s="335"/>
      <c r="E20" s="336"/>
      <c r="F20" s="336"/>
      <c r="G20" s="336"/>
      <c r="H20" s="336"/>
    </row>
    <row r="23" spans="1:8">
      <c r="A23" s="386" t="s">
        <v>475</v>
      </c>
    </row>
    <row r="24" spans="1:8">
      <c r="A24" s="386"/>
    </row>
    <row r="25" spans="1:8">
      <c r="A25" s="386"/>
    </row>
    <row r="26" spans="1:8">
      <c r="A26" s="386"/>
    </row>
    <row r="27" spans="1:8">
      <c r="A27" s="386"/>
    </row>
    <row r="28" spans="1:8">
      <c r="A28" s="386"/>
    </row>
    <row r="29" spans="1:8">
      <c r="A29" s="386"/>
    </row>
    <row r="30" spans="1:8">
      <c r="A30" s="386"/>
    </row>
    <row r="31" spans="1:8">
      <c r="A31" s="386"/>
    </row>
    <row r="32" spans="1:8">
      <c r="A32" s="386"/>
    </row>
    <row r="33" spans="1:11">
      <c r="A33" s="386"/>
    </row>
    <row r="34" spans="1:11">
      <c r="A34" s="386"/>
    </row>
    <row r="35" spans="1:11">
      <c r="A35" s="386"/>
    </row>
    <row r="36" spans="1:11">
      <c r="A36" s="386"/>
    </row>
    <row r="37" spans="1:11">
      <c r="A37" s="386"/>
    </row>
    <row r="38" spans="1:11">
      <c r="A38" s="386"/>
    </row>
    <row r="39" spans="1:11">
      <c r="A39" s="386"/>
    </row>
    <row r="40" spans="1:11">
      <c r="A40" s="386"/>
    </row>
    <row r="41" spans="1:11">
      <c r="A41" s="383" t="s">
        <v>458</v>
      </c>
      <c r="B41" s="383" t="s">
        <v>459</v>
      </c>
      <c r="C41" s="383" t="s">
        <v>460</v>
      </c>
      <c r="D41" s="383" t="s">
        <v>461</v>
      </c>
      <c r="E41" s="383" t="s">
        <v>462</v>
      </c>
      <c r="F41" s="383" t="s">
        <v>476</v>
      </c>
      <c r="G41" s="383" t="s">
        <v>477</v>
      </c>
      <c r="I41" s="387" t="s">
        <v>463</v>
      </c>
      <c r="J41" s="388">
        <f>_xlfn.STDEV.S(A42:G42)/AVERAGE(A42:G42)</f>
        <v>0.16603472259908722</v>
      </c>
    </row>
    <row r="42" spans="1:11" ht="15.75" customHeight="1">
      <c r="A42" s="384">
        <v>2990</v>
      </c>
      <c r="B42" s="384">
        <v>2179</v>
      </c>
      <c r="C42" s="384">
        <v>2950</v>
      </c>
      <c r="D42" s="384">
        <v>1999.02</v>
      </c>
      <c r="E42" s="384">
        <v>2276.39</v>
      </c>
      <c r="F42" s="384">
        <v>2999.99</v>
      </c>
      <c r="G42" s="384">
        <v>2799</v>
      </c>
      <c r="I42" s="387" t="s">
        <v>464</v>
      </c>
      <c r="J42" s="390">
        <f>AVERAGE(A42:G42)</f>
        <v>2599.0571428571429</v>
      </c>
    </row>
    <row r="43" spans="1:11" ht="15.75" customHeight="1">
      <c r="A43" s="403"/>
      <c r="B43" s="403"/>
      <c r="C43" s="403"/>
      <c r="D43" s="403"/>
      <c r="E43" s="403"/>
      <c r="F43" s="403"/>
      <c r="G43" s="403"/>
      <c r="I43" s="387" t="s">
        <v>465</v>
      </c>
      <c r="J43" s="390">
        <f>MEDIAN(A42:G42)</f>
        <v>2799</v>
      </c>
    </row>
    <row r="44" spans="1:11" ht="15.75" customHeight="1">
      <c r="I44" s="387" t="s">
        <v>466</v>
      </c>
      <c r="J44" s="390">
        <f>SMALL(J42:J43,1)</f>
        <v>2599.0571428571429</v>
      </c>
    </row>
    <row r="45" spans="1:11" ht="15.75" customHeight="1">
      <c r="A45" s="401"/>
      <c r="B45" s="401"/>
      <c r="C45" s="401"/>
      <c r="D45" s="401"/>
      <c r="E45" s="401"/>
      <c r="F45" s="401"/>
      <c r="G45" s="401"/>
      <c r="H45" s="387"/>
      <c r="I45" s="390"/>
      <c r="K45" s="391"/>
    </row>
    <row r="46" spans="1:11">
      <c r="A46" s="337" t="s">
        <v>467</v>
      </c>
    </row>
    <row r="47" spans="1:11" ht="25.5" customHeight="1">
      <c r="A47" s="782" t="s">
        <v>468</v>
      </c>
      <c r="B47" s="782"/>
      <c r="C47" s="782"/>
      <c r="D47" s="782"/>
      <c r="E47" s="782"/>
      <c r="F47" s="782"/>
      <c r="G47" s="782"/>
      <c r="H47" s="782"/>
      <c r="I47" s="782"/>
    </row>
    <row r="48" spans="1:11">
      <c r="A48" s="386"/>
    </row>
    <row r="52" spans="9:16">
      <c r="I52" s="401"/>
      <c r="J52" s="401"/>
      <c r="K52" s="401"/>
      <c r="L52" s="401"/>
      <c r="M52" s="401"/>
      <c r="N52" s="401"/>
      <c r="O52" s="401"/>
      <c r="P52" s="401"/>
    </row>
    <row r="53" spans="9:16">
      <c r="I53" s="401"/>
    </row>
    <row r="54" spans="9:16">
      <c r="I54" s="401"/>
    </row>
    <row r="55" spans="9:16">
      <c r="I55" s="401"/>
    </row>
    <row r="56" spans="9:16">
      <c r="I56" s="401"/>
    </row>
    <row r="57" spans="9:16">
      <c r="I57" s="401"/>
    </row>
    <row r="58" spans="9:16">
      <c r="I58" s="401"/>
    </row>
    <row r="67" spans="1:10">
      <c r="H67" s="387"/>
      <c r="I67" s="404"/>
    </row>
    <row r="68" spans="1:10" ht="15.75" customHeight="1">
      <c r="A68" s="403"/>
      <c r="B68" s="403"/>
      <c r="C68" s="403"/>
      <c r="D68" s="403"/>
      <c r="E68" s="403"/>
      <c r="F68" s="403"/>
      <c r="G68" s="403"/>
      <c r="H68" s="387"/>
      <c r="I68" s="405"/>
    </row>
    <row r="69" spans="1:10">
      <c r="H69" s="387"/>
      <c r="I69" s="405"/>
    </row>
    <row r="70" spans="1:10">
      <c r="H70" s="387"/>
      <c r="I70" s="405"/>
    </row>
    <row r="73" spans="1:10" ht="30.75" customHeight="1">
      <c r="A73" s="791"/>
      <c r="B73" s="791"/>
      <c r="C73" s="791"/>
      <c r="D73" s="791"/>
      <c r="E73" s="791"/>
      <c r="F73" s="791"/>
      <c r="G73" s="791"/>
      <c r="H73" s="791"/>
      <c r="I73" s="791"/>
      <c r="J73" s="374"/>
    </row>
    <row r="74" spans="1:10">
      <c r="A74" s="406"/>
      <c r="B74" s="406"/>
      <c r="C74" s="406"/>
      <c r="D74" s="406"/>
      <c r="E74" s="406"/>
      <c r="F74" s="406"/>
      <c r="G74" s="406"/>
      <c r="H74" s="406"/>
      <c r="I74" s="406"/>
      <c r="J74" s="374"/>
    </row>
  </sheetData>
  <mergeCells count="8">
    <mergeCell ref="A47:I47"/>
    <mergeCell ref="A73:I73"/>
    <mergeCell ref="A1:H4"/>
    <mergeCell ref="A5:H6"/>
    <mergeCell ref="A8:A9"/>
    <mergeCell ref="B8:E8"/>
    <mergeCell ref="F8:G8"/>
    <mergeCell ref="H8:H9"/>
  </mergeCells>
  <hyperlinks>
    <hyperlink ref="A47" r:id="rId1" xr:uid="{00000000-0004-0000-1100-000000000000}"/>
  </hyperlinks>
  <pageMargins left="0.511811024" right="0.511811024" top="0.78740157499999996" bottom="0.78740157499999996" header="0.31496062000000002" footer="0.31496062000000002"/>
  <pageSetup paperSize="9" scale="36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74"/>
  <sheetViews>
    <sheetView view="pageBreakPreview" zoomScale="60" zoomScaleNormal="100" workbookViewId="0">
      <selection activeCell="J6" sqref="J6:K6"/>
    </sheetView>
  </sheetViews>
  <sheetFormatPr defaultColWidth="19.5703125" defaultRowHeight="15.75"/>
  <cols>
    <col min="1" max="1" width="50.140625" style="337" customWidth="1"/>
    <col min="2" max="2" width="29.5703125" style="337" customWidth="1"/>
    <col min="3" max="3" width="29.140625" style="337" customWidth="1"/>
    <col min="4" max="4" width="31" style="337" customWidth="1"/>
    <col min="5" max="9" width="19.5703125" style="337"/>
    <col min="10" max="10" width="19.5703125" style="337" customWidth="1"/>
    <col min="11" max="16384" width="19.5703125" style="337"/>
  </cols>
  <sheetData>
    <row r="1" spans="1:9">
      <c r="A1" s="783"/>
      <c r="B1" s="783"/>
      <c r="C1" s="783"/>
      <c r="D1" s="783"/>
      <c r="E1" s="783"/>
      <c r="F1" s="783"/>
      <c r="G1" s="783"/>
      <c r="H1" s="783"/>
    </row>
    <row r="2" spans="1:9">
      <c r="A2" s="783"/>
      <c r="B2" s="783"/>
      <c r="C2" s="783"/>
      <c r="D2" s="783"/>
      <c r="E2" s="783"/>
      <c r="F2" s="783"/>
      <c r="G2" s="783"/>
      <c r="H2" s="783"/>
    </row>
    <row r="3" spans="1:9">
      <c r="A3" s="783"/>
      <c r="B3" s="783"/>
      <c r="C3" s="783"/>
      <c r="D3" s="783"/>
      <c r="E3" s="783"/>
      <c r="F3" s="783"/>
      <c r="G3" s="783"/>
      <c r="H3" s="783"/>
    </row>
    <row r="4" spans="1:9">
      <c r="A4" s="783"/>
      <c r="B4" s="783"/>
      <c r="C4" s="783"/>
      <c r="D4" s="783"/>
      <c r="E4" s="783"/>
      <c r="F4" s="783"/>
      <c r="G4" s="783"/>
      <c r="H4" s="783"/>
    </row>
    <row r="5" spans="1:9">
      <c r="A5" s="784" t="s">
        <v>478</v>
      </c>
      <c r="B5" s="785"/>
      <c r="C5" s="785"/>
      <c r="D5" s="785"/>
      <c r="E5" s="785"/>
      <c r="F5" s="785"/>
      <c r="G5" s="785"/>
      <c r="H5" s="785"/>
    </row>
    <row r="6" spans="1:9" ht="15.75" customHeight="1">
      <c r="A6" s="785"/>
      <c r="B6" s="785"/>
      <c r="C6" s="785"/>
      <c r="D6" s="785"/>
      <c r="E6" s="785"/>
      <c r="F6" s="785"/>
      <c r="G6" s="785"/>
      <c r="H6" s="785"/>
    </row>
    <row r="7" spans="1:9" ht="24" customHeight="1">
      <c r="B7" s="338"/>
      <c r="C7" s="370"/>
      <c r="D7" s="334"/>
    </row>
    <row r="8" spans="1:9">
      <c r="A8" s="786" t="s">
        <v>470</v>
      </c>
      <c r="B8" s="788" t="s">
        <v>441</v>
      </c>
      <c r="C8" s="789"/>
      <c r="D8" s="789"/>
      <c r="E8" s="790"/>
      <c r="F8" s="792" t="s">
        <v>471</v>
      </c>
      <c r="G8" s="792"/>
      <c r="H8" s="786" t="s">
        <v>442</v>
      </c>
    </row>
    <row r="9" spans="1:9" ht="24">
      <c r="A9" s="787"/>
      <c r="B9" s="377" t="s">
        <v>443</v>
      </c>
      <c r="C9" s="377" t="s">
        <v>444</v>
      </c>
      <c r="D9" s="377" t="s">
        <v>445</v>
      </c>
      <c r="E9" s="377" t="s">
        <v>446</v>
      </c>
      <c r="F9" s="392" t="s">
        <v>472</v>
      </c>
      <c r="G9" s="392" t="s">
        <v>473</v>
      </c>
      <c r="H9" s="787"/>
    </row>
    <row r="10" spans="1:9">
      <c r="A10" s="378">
        <f>SUM(E13:E18)</f>
        <v>1528.2280000000003</v>
      </c>
      <c r="B10" s="379">
        <v>2</v>
      </c>
      <c r="C10" s="380">
        <v>12</v>
      </c>
      <c r="D10" s="381">
        <v>0.25</v>
      </c>
      <c r="E10" s="382">
        <f>ROUND((A10*(100%-D10))/(B10*C10),2)</f>
        <v>47.76</v>
      </c>
      <c r="F10" s="393">
        <v>0.05</v>
      </c>
      <c r="G10" s="394">
        <f>ROUND((F10*A10)/12,2)</f>
        <v>6.37</v>
      </c>
      <c r="H10" s="382">
        <f>E10+G10</f>
        <v>54.129999999999995</v>
      </c>
      <c r="I10" s="395"/>
    </row>
    <row r="12" spans="1:9">
      <c r="A12" s="383" t="s">
        <v>447</v>
      </c>
      <c r="B12" s="383" t="s">
        <v>187</v>
      </c>
      <c r="C12" s="383" t="s">
        <v>448</v>
      </c>
      <c r="D12" s="383" t="s">
        <v>449</v>
      </c>
      <c r="E12" s="383" t="s">
        <v>450</v>
      </c>
    </row>
    <row r="13" spans="1:9" ht="44.25" customHeight="1">
      <c r="A13" s="407" t="s">
        <v>479</v>
      </c>
      <c r="B13" s="397" t="s">
        <v>456</v>
      </c>
      <c r="C13" s="398">
        <f>G43</f>
        <v>1528.2280000000003</v>
      </c>
      <c r="D13" s="397">
        <v>1</v>
      </c>
      <c r="E13" s="399">
        <f>C13*D13</f>
        <v>1528.2280000000003</v>
      </c>
      <c r="F13" s="400"/>
      <c r="G13" s="400"/>
    </row>
    <row r="14" spans="1:9">
      <c r="C14" s="401"/>
      <c r="E14" s="402"/>
      <c r="F14" s="402"/>
      <c r="G14" s="402"/>
    </row>
    <row r="15" spans="1:9">
      <c r="C15" s="401"/>
      <c r="E15" s="402"/>
      <c r="F15" s="402"/>
      <c r="G15" s="402"/>
    </row>
    <row r="16" spans="1:9">
      <c r="C16" s="402"/>
      <c r="E16" s="402"/>
      <c r="F16" s="402"/>
      <c r="G16" s="402"/>
    </row>
    <row r="17" spans="1:17">
      <c r="B17" s="333"/>
      <c r="C17" s="370"/>
      <c r="D17" s="356"/>
      <c r="E17" s="336"/>
      <c r="F17" s="336"/>
      <c r="G17" s="336"/>
      <c r="H17" s="336"/>
    </row>
    <row r="18" spans="1:17">
      <c r="B18" s="334"/>
      <c r="C18" s="334"/>
      <c r="D18" s="335"/>
      <c r="E18" s="336"/>
      <c r="F18" s="336"/>
      <c r="G18" s="336"/>
      <c r="H18" s="336"/>
    </row>
    <row r="19" spans="1:17">
      <c r="B19" s="333"/>
      <c r="C19" s="371"/>
      <c r="D19" s="335"/>
      <c r="E19" s="336"/>
      <c r="F19" s="336"/>
      <c r="G19" s="336"/>
      <c r="H19" s="336"/>
      <c r="J19" s="408"/>
    </row>
    <row r="20" spans="1:17" ht="15.75" customHeight="1">
      <c r="B20" s="334"/>
      <c r="C20" s="334"/>
      <c r="D20" s="335"/>
      <c r="E20" s="336"/>
      <c r="F20" s="336"/>
      <c r="G20" s="336"/>
      <c r="H20" s="336"/>
      <c r="J20" s="408"/>
    </row>
    <row r="21" spans="1:17">
      <c r="J21" s="408"/>
    </row>
    <row r="22" spans="1:17">
      <c r="J22" s="408"/>
    </row>
    <row r="23" spans="1:17">
      <c r="A23" s="386" t="s">
        <v>480</v>
      </c>
      <c r="J23" s="408"/>
    </row>
    <row r="24" spans="1:17">
      <c r="A24" s="386"/>
      <c r="J24" s="408"/>
    </row>
    <row r="25" spans="1:17">
      <c r="A25" s="386"/>
      <c r="J25" s="408"/>
    </row>
    <row r="26" spans="1:17">
      <c r="A26" s="386"/>
      <c r="J26" s="408"/>
    </row>
    <row r="27" spans="1:17">
      <c r="A27" s="386"/>
      <c r="J27" s="408"/>
    </row>
    <row r="28" spans="1:17">
      <c r="A28" s="386"/>
    </row>
    <row r="29" spans="1:17">
      <c r="A29" s="386"/>
    </row>
    <row r="30" spans="1:17">
      <c r="A30" s="386"/>
      <c r="I30" s="408"/>
      <c r="J30" s="408"/>
      <c r="K30" s="408"/>
      <c r="L30" s="408"/>
      <c r="M30" s="408"/>
      <c r="N30" s="408"/>
      <c r="O30" s="408"/>
      <c r="P30" s="408"/>
      <c r="Q30" s="408"/>
    </row>
    <row r="31" spans="1:17">
      <c r="A31" s="386"/>
    </row>
    <row r="32" spans="1:17">
      <c r="A32" s="386"/>
    </row>
    <row r="33" spans="1:9">
      <c r="A33" s="386"/>
    </row>
    <row r="34" spans="1:9">
      <c r="A34" s="386"/>
    </row>
    <row r="35" spans="1:9">
      <c r="A35" s="386"/>
    </row>
    <row r="36" spans="1:9">
      <c r="A36" s="386"/>
    </row>
    <row r="37" spans="1:9">
      <c r="A37" s="386"/>
    </row>
    <row r="38" spans="1:9">
      <c r="A38" s="386"/>
    </row>
    <row r="39" spans="1:9">
      <c r="A39" s="386"/>
    </row>
    <row r="40" spans="1:9">
      <c r="A40" s="386"/>
      <c r="F40" s="387" t="s">
        <v>463</v>
      </c>
      <c r="G40" s="388">
        <f>_xlfn.STDEV.S(A42:E42)/AVERAGE(A42:E42)</f>
        <v>0.13105129699165202</v>
      </c>
    </row>
    <row r="41" spans="1:9">
      <c r="A41" s="409" t="s">
        <v>458</v>
      </c>
      <c r="B41" s="409" t="s">
        <v>459</v>
      </c>
      <c r="C41" s="409" t="s">
        <v>460</v>
      </c>
      <c r="D41" s="409" t="s">
        <v>461</v>
      </c>
      <c r="E41" s="383" t="s">
        <v>462</v>
      </c>
      <c r="F41" s="387" t="s">
        <v>464</v>
      </c>
      <c r="G41" s="390">
        <f>AVERAGE(A42:E42)</f>
        <v>1528.2280000000003</v>
      </c>
    </row>
    <row r="42" spans="1:9" ht="15.75" customHeight="1">
      <c r="A42" s="384">
        <v>1349.1</v>
      </c>
      <c r="B42" s="384">
        <v>1597</v>
      </c>
      <c r="C42" s="384">
        <v>1299</v>
      </c>
      <c r="D42" s="384">
        <v>1779.94</v>
      </c>
      <c r="E42" s="384">
        <v>1616.1</v>
      </c>
      <c r="F42" s="387" t="s">
        <v>465</v>
      </c>
      <c r="G42" s="390">
        <f>MEDIAN(A42:E42)</f>
        <v>1597</v>
      </c>
      <c r="I42" s="401"/>
    </row>
    <row r="43" spans="1:9" ht="15.75" customHeight="1">
      <c r="A43" s="403"/>
      <c r="B43" s="403"/>
      <c r="C43" s="403"/>
      <c r="D43" s="403"/>
      <c r="E43" s="403"/>
      <c r="F43" s="387" t="s">
        <v>466</v>
      </c>
      <c r="G43" s="390">
        <f>SMALL(G41:G42,1)</f>
        <v>1528.2280000000003</v>
      </c>
    </row>
    <row r="44" spans="1:9" ht="15.75" customHeight="1">
      <c r="F44" s="391"/>
    </row>
    <row r="45" spans="1:9" ht="15.75" customHeight="1">
      <c r="A45" s="401"/>
      <c r="B45" s="401"/>
      <c r="C45" s="401"/>
      <c r="D45" s="401"/>
      <c r="E45" s="401"/>
      <c r="I45" s="390"/>
    </row>
    <row r="46" spans="1:9">
      <c r="A46" s="337" t="s">
        <v>467</v>
      </c>
    </row>
    <row r="47" spans="1:9" ht="25.5" customHeight="1">
      <c r="A47" s="782" t="s">
        <v>468</v>
      </c>
      <c r="B47" s="782"/>
      <c r="C47" s="782"/>
      <c r="D47" s="782"/>
      <c r="E47" s="782"/>
      <c r="F47" s="782"/>
      <c r="G47" s="782"/>
      <c r="H47" s="782"/>
      <c r="I47" s="782"/>
    </row>
    <row r="48" spans="1:9">
      <c r="A48" s="386"/>
    </row>
    <row r="52" spans="9:16">
      <c r="I52" s="401"/>
      <c r="J52" s="401"/>
      <c r="K52" s="401"/>
      <c r="L52" s="401"/>
      <c r="M52" s="401"/>
      <c r="N52" s="401"/>
      <c r="O52" s="401"/>
      <c r="P52" s="401"/>
    </row>
    <row r="53" spans="9:16">
      <c r="I53" s="401"/>
    </row>
    <row r="54" spans="9:16">
      <c r="I54" s="401"/>
    </row>
    <row r="55" spans="9:16">
      <c r="I55" s="401"/>
    </row>
    <row r="56" spans="9:16">
      <c r="I56" s="401"/>
    </row>
    <row r="57" spans="9:16">
      <c r="I57" s="401"/>
    </row>
    <row r="58" spans="9:16">
      <c r="I58" s="401"/>
    </row>
    <row r="67" spans="1:10">
      <c r="H67" s="387"/>
      <c r="I67" s="404"/>
    </row>
    <row r="68" spans="1:10" ht="15.75" customHeight="1">
      <c r="A68" s="403"/>
      <c r="B68" s="403"/>
      <c r="C68" s="403"/>
      <c r="D68" s="403"/>
      <c r="E68" s="403"/>
      <c r="F68" s="403"/>
      <c r="G68" s="403"/>
      <c r="H68" s="387"/>
      <c r="I68" s="405"/>
    </row>
    <row r="69" spans="1:10">
      <c r="H69" s="387"/>
      <c r="I69" s="405"/>
    </row>
    <row r="70" spans="1:10">
      <c r="H70" s="387"/>
      <c r="I70" s="405"/>
    </row>
    <row r="73" spans="1:10" ht="30.75" customHeight="1">
      <c r="A73" s="791"/>
      <c r="B73" s="791"/>
      <c r="C73" s="791"/>
      <c r="D73" s="791"/>
      <c r="E73" s="791"/>
      <c r="F73" s="791"/>
      <c r="G73" s="791"/>
      <c r="H73" s="791"/>
      <c r="I73" s="791"/>
      <c r="J73" s="374"/>
    </row>
    <row r="74" spans="1:10">
      <c r="A74" s="406"/>
      <c r="B74" s="406"/>
      <c r="C74" s="406"/>
      <c r="D74" s="406"/>
      <c r="E74" s="406"/>
      <c r="F74" s="406"/>
      <c r="G74" s="406"/>
      <c r="H74" s="406"/>
      <c r="I74" s="406"/>
      <c r="J74" s="374"/>
    </row>
  </sheetData>
  <mergeCells count="8">
    <mergeCell ref="A47:I47"/>
    <mergeCell ref="A73:I73"/>
    <mergeCell ref="A1:H4"/>
    <mergeCell ref="A5:H6"/>
    <mergeCell ref="A8:A9"/>
    <mergeCell ref="B8:E8"/>
    <mergeCell ref="F8:G8"/>
    <mergeCell ref="H8:H9"/>
  </mergeCells>
  <hyperlinks>
    <hyperlink ref="A47" r:id="rId1" xr:uid="{00000000-0004-0000-1200-000000000000}"/>
  </hyperlinks>
  <pageMargins left="0.511811024" right="0.511811024" top="0.78740157499999996" bottom="0.78740157499999996" header="0.31496062000000002" footer="0.31496062000000002"/>
  <pageSetup paperSize="9" scale="3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16</vt:i4>
      </vt:variant>
    </vt:vector>
  </HeadingPairs>
  <TitlesOfParts>
    <vt:vector size="36" baseType="lpstr">
      <vt:lpstr>PFP</vt:lpstr>
      <vt:lpstr>PFP1.1Serv Graficos</vt:lpstr>
      <vt:lpstr>PFP1.2_Equi_div</vt:lpstr>
      <vt:lpstr>PFP1.3_Ger</vt:lpstr>
      <vt:lpstr>PFP1.4_Ensaios_Solo_Concreto</vt:lpstr>
      <vt:lpstr>PFP2.1_FatorKa</vt:lpstr>
      <vt:lpstr>PFP2.2_FatorKb</vt:lpstr>
      <vt:lpstr>PFP2.3_FatorKc</vt:lpstr>
      <vt:lpstr>PFP3_FatorKd</vt:lpstr>
      <vt:lpstr>Cronograma Físico-Financeiro</vt:lpstr>
      <vt:lpstr>CPU-VEICULO_PickUp</vt:lpstr>
      <vt:lpstr>CPU-VEICULO_Leve</vt:lpstr>
      <vt:lpstr>CPU HOSPEDAGEM</vt:lpstr>
      <vt:lpstr>CPU ESCRIT. CONTAINER</vt:lpstr>
      <vt:lpstr>MDO -  DNIT</vt:lpstr>
      <vt:lpstr>C.G - DNIT</vt:lpstr>
      <vt:lpstr>Cotação Voos</vt:lpstr>
      <vt:lpstr>AUX - MOBILIÁRIO</vt:lpstr>
      <vt:lpstr>AUX - NOTEBOOK</vt:lpstr>
      <vt:lpstr>AUX - IMPRESSORA</vt:lpstr>
      <vt:lpstr>'AUX - IMPRESSORA'!Area_de_impressao</vt:lpstr>
      <vt:lpstr>'AUX - MOBILIÁRIO'!Area_de_impressao</vt:lpstr>
      <vt:lpstr>'AUX - NOTEBOOK'!Area_de_impressao</vt:lpstr>
      <vt:lpstr>'C.G - DNIT'!Area_de_impressao</vt:lpstr>
      <vt:lpstr>'CPU ESCRIT. CONTAINER'!Area_de_impressao</vt:lpstr>
      <vt:lpstr>'CPU HOSPEDAGEM'!Area_de_impressao</vt:lpstr>
      <vt:lpstr>'CPU-VEICULO_Leve'!Area_de_impressao</vt:lpstr>
      <vt:lpstr>'CPU-VEICULO_PickUp'!Area_de_impressao</vt:lpstr>
      <vt:lpstr>'Cronograma Físico-Financeiro'!Area_de_impressao</vt:lpstr>
      <vt:lpstr>'MDO -  DNIT'!Area_de_impressao</vt:lpstr>
      <vt:lpstr>PFP!Area_de_impressao</vt:lpstr>
      <vt:lpstr>'PFP1.1Serv Graficos'!Area_de_impressao</vt:lpstr>
      <vt:lpstr>PFP1.3_Ger!Area_de_impressao</vt:lpstr>
      <vt:lpstr>PFP1.4_Ensaios_Solo_Concreto!Area_de_impressao</vt:lpstr>
      <vt:lpstr>PFP2.1_FatorKa!Area_de_impressao</vt:lpstr>
      <vt:lpstr>'MDO -  DNIT'!Titulos_de_impressao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Oscar Espínola Guedes Neto</cp:lastModifiedBy>
  <cp:lastPrinted>2025-07-01T13:04:10Z</cp:lastPrinted>
  <dcterms:created xsi:type="dcterms:W3CDTF">2011-10-17T16:35:11Z</dcterms:created>
  <dcterms:modified xsi:type="dcterms:W3CDTF">2025-07-01T13:05:43Z</dcterms:modified>
</cp:coreProperties>
</file>